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strategycolombia.sharepoint.com/sites/STRATEGY/DIRECCION ADMINISTRATIVA/04_Sistemas de Gestión/G Calidad/8_Operacion/9_Documentos/Pasante-UIS/Riesgos-uis/Proyecto Strategy/"/>
    </mc:Choice>
  </mc:AlternateContent>
  <xr:revisionPtr revIDLastSave="2856" documentId="13_ncr:1_{CD3EE1B2-3313-4215-AD09-BF731A9B4D7C}" xr6:coauthVersionLast="47" xr6:coauthVersionMax="47" xr10:uidLastSave="{11C9D1D5-EE29-42F9-96A8-6F5FA80D1384}"/>
  <bookViews>
    <workbookView xWindow="-108" yWindow="-108" windowWidth="23256" windowHeight="12456" tabRatio="725" activeTab="2" xr2:uid="{00000000-000D-0000-FFFF-FFFF00000000}"/>
  </bookViews>
  <sheets>
    <sheet name="PORTADA" sheetId="83" r:id="rId1"/>
    <sheet name="MENU" sheetId="85" r:id="rId2"/>
    <sheet name="RIESGOS" sheetId="86" r:id="rId3"/>
    <sheet name="OPORTUNIDADES" sheetId="87" r:id="rId4"/>
    <sheet name="Analisis de Riesgos" sheetId="63" state="hidden" r:id="rId5"/>
    <sheet name="MATRIZ IMPACTO" sheetId="89" r:id="rId6"/>
    <sheet name="LISTA" sheetId="64" r:id="rId7"/>
  </sheets>
  <externalReferences>
    <externalReference r:id="rId8"/>
  </externalReferences>
  <definedNames>
    <definedName name="__123Graph_A" localSheetId="5" hidden="1">#REF!</definedName>
    <definedName name="__123Graph_A" localSheetId="1" hidden="1">#REF!</definedName>
    <definedName name="__123Graph_A" localSheetId="0" hidden="1">#REF!</definedName>
    <definedName name="__123Graph_A" hidden="1">#REF!</definedName>
    <definedName name="__123Graph_B" localSheetId="5" hidden="1">#REF!</definedName>
    <definedName name="__123Graph_B" hidden="1">#REF!</definedName>
    <definedName name="__123Graph_BGDPTRKRTM" localSheetId="5" hidden="1">#REF!</definedName>
    <definedName name="__123Graph_BGDPTRKRTM" hidden="1">#REF!</definedName>
    <definedName name="__123Graph_C" localSheetId="5" hidden="1">#REF!</definedName>
    <definedName name="__123Graph_C" hidden="1">#REF!</definedName>
    <definedName name="__123Graph_CINDICES" localSheetId="5" hidden="1">#REF!</definedName>
    <definedName name="__123Graph_CINDICES" hidden="1">#REF!</definedName>
    <definedName name="__123Graph_D" localSheetId="5" hidden="1">#REF!</definedName>
    <definedName name="__123Graph_D" hidden="1">#REF!</definedName>
    <definedName name="__123Graph_X" localSheetId="5" hidden="1">#REF!</definedName>
    <definedName name="__123Graph_X" hidden="1">#REF!</definedName>
    <definedName name="_10__123Graph_BCHART_15" localSheetId="5" hidden="1">#REF!</definedName>
    <definedName name="_10__123Graph_BCHART_15" hidden="1">#REF!</definedName>
    <definedName name="_11__123Graph_BGráfico_4A" localSheetId="5" hidden="1">#REF!</definedName>
    <definedName name="_11__123Graph_BGráfico_4A" hidden="1">#REF!</definedName>
    <definedName name="_12__123Graph_CCHART_10" localSheetId="5" hidden="1">#REF!</definedName>
    <definedName name="_12__123Graph_CCHART_10" hidden="1">#REF!</definedName>
    <definedName name="_13__123Graph_CCHART_13" localSheetId="5" hidden="1">#REF!</definedName>
    <definedName name="_13__123Graph_CCHART_13" hidden="1">#REF!</definedName>
    <definedName name="_13B_0__123Graph_XGráfico" localSheetId="5" hidden="1">#REF!</definedName>
    <definedName name="_13B_0__123Graph_XGráfico" hidden="1">#REF!</definedName>
    <definedName name="_14__123Graph_CCHART_15" localSheetId="5" hidden="1">#REF!</definedName>
    <definedName name="_14__123Graph_CCHART_15" hidden="1">#REF!</definedName>
    <definedName name="_15__123Graph_XCHART_10" localSheetId="5" hidden="1">#REF!</definedName>
    <definedName name="_15__123Graph_XCHART_10" hidden="1">#REF!</definedName>
    <definedName name="_16__123Graph_XCHART_13" localSheetId="5" hidden="1">#REF!</definedName>
    <definedName name="_16__123Graph_XCHART_13" hidden="1">#REF!</definedName>
    <definedName name="_17__123Graph_XCHART_15" localSheetId="5" hidden="1">#REF!</definedName>
    <definedName name="_17__123Graph_XCHART_15" hidden="1">#REF!</definedName>
    <definedName name="_18__123Graph_XGráfico_4A" localSheetId="5" hidden="1">#REF!</definedName>
    <definedName name="_18__123Graph_XGráfico_4A" hidden="1">#REF!</definedName>
    <definedName name="_19_0_0_F" localSheetId="5" hidden="1">#REF!</definedName>
    <definedName name="_19_0_0_F" hidden="1">#REF!</definedName>
    <definedName name="_21_4____123Grap" localSheetId="5" hidden="1">#REF!</definedName>
    <definedName name="_21_4____123Grap" hidden="1">#REF!</definedName>
    <definedName name="_22_4_0__123Grap" localSheetId="5" hidden="1">#REF!</definedName>
    <definedName name="_22_4_0__123Grap" hidden="1">#REF!</definedName>
    <definedName name="_31B____123Graph_XGráfico" localSheetId="5" hidden="1">#REF!</definedName>
    <definedName name="_31B____123Graph_XGráfico" hidden="1">#REF!</definedName>
    <definedName name="_32B_0__123Graph_XGráfico" localSheetId="5" hidden="1">#REF!</definedName>
    <definedName name="_32B_0__123Graph_XGráfico" hidden="1">#REF!</definedName>
    <definedName name="_4__123Graph_AGráfico_4A" localSheetId="5" hidden="1">#REF!</definedName>
    <definedName name="_4__123Graph_AGráfico_4A" hidden="1">#REF!</definedName>
    <definedName name="_5__123Graph_BGráfico_4A" localSheetId="5" hidden="1">#REF!</definedName>
    <definedName name="_5__123Graph_BGráfico_4A" hidden="1">#REF!</definedName>
    <definedName name="_6__123Graph_ACHART_15" localSheetId="5" hidden="1">#REF!</definedName>
    <definedName name="_6__123Graph_ACHART_15" hidden="1">#REF!</definedName>
    <definedName name="_6__123Graph_XGráfico_4A" localSheetId="5" hidden="1">#REF!</definedName>
    <definedName name="_6__123Graph_XGráfico_4A" hidden="1">#REF!</definedName>
    <definedName name="_7__123Graph_AGráfico_4A" localSheetId="5" hidden="1">#REF!</definedName>
    <definedName name="_7__123Graph_AGráfico_4A" hidden="1">#REF!</definedName>
    <definedName name="_8__123Graph_BCHART_10" localSheetId="5" hidden="1">#REF!</definedName>
    <definedName name="_8__123Graph_BCHART_10" hidden="1">#REF!</definedName>
    <definedName name="_8_4_0__123Grap" localSheetId="5" hidden="1">#REF!</definedName>
    <definedName name="_8_4_0__123Grap" hidden="1">#REF!</definedName>
    <definedName name="_9__123Graph_BCHART_13" localSheetId="5" hidden="1">#REF!</definedName>
    <definedName name="_9__123Graph_BCHART_13" hidden="1">#REF!</definedName>
    <definedName name="_Dist_Bin" localSheetId="5" hidden="1">#REF!</definedName>
    <definedName name="_Dist_Bin" hidden="1">#REF!</definedName>
    <definedName name="_f" localSheetId="5" hidden="1">{"EVA",#N/A,FALSE,"SMT2";#N/A,#N/A,FALSE,"Summary";#N/A,#N/A,FALSE,"Graphs";#N/A,#N/A,FALSE,"4 Panel"}</definedName>
    <definedName name="_f" localSheetId="1" hidden="1">{"EVA",#N/A,FALSE,"SMT2";#N/A,#N/A,FALSE,"Summary";#N/A,#N/A,FALSE,"Graphs";#N/A,#N/A,FALSE,"4 Panel"}</definedName>
    <definedName name="_f" hidden="1">{"EVA",#N/A,FALSE,"SMT2";#N/A,#N/A,FALSE,"Summary";#N/A,#N/A,FALSE,"Graphs";#N/A,#N/A,FALSE,"4 Panel"}</definedName>
    <definedName name="_Fill" localSheetId="5" hidden="1">#REF!</definedName>
    <definedName name="_Fill" localSheetId="1" hidden="1">#REF!</definedName>
    <definedName name="_Fill" localSheetId="0" hidden="1">#REF!</definedName>
    <definedName name="_Fill" hidden="1">#REF!</definedName>
    <definedName name="_xlnm._FilterDatabase" localSheetId="3" hidden="1">OPORTUNIDADES!$D$7:$N$7</definedName>
    <definedName name="_xlnm._FilterDatabase" localSheetId="2" hidden="1">RIESGOS!$E$7:$Z$35</definedName>
    <definedName name="_Key1" localSheetId="5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5" hidden="1">#REF!</definedName>
    <definedName name="_Key2" hidden="1">#REF!</definedName>
    <definedName name="_new10" localSheetId="5" hidden="1">{#N/A,#N/A,FALSE,"SMT1";#N/A,#N/A,FALSE,"SMT2";#N/A,#N/A,FALSE,"Summary";#N/A,#N/A,FALSE,"Graphs";#N/A,#N/A,FALSE,"4 Panel"}</definedName>
    <definedName name="_new10" localSheetId="1" hidden="1">{#N/A,#N/A,FALSE,"SMT1";#N/A,#N/A,FALSE,"SMT2";#N/A,#N/A,FALSE,"Summary";#N/A,#N/A,FALSE,"Graphs";#N/A,#N/A,FALSE,"4 Panel"}</definedName>
    <definedName name="_new10" hidden="1">{#N/A,#N/A,FALSE,"SMT1";#N/A,#N/A,FALSE,"SMT2";#N/A,#N/A,FALSE,"Summary";#N/A,#N/A,FALSE,"Graphs";#N/A,#N/A,FALSE,"4 Panel"}</definedName>
    <definedName name="_NEW4" localSheetId="5" hidden="1">{#N/A,#N/A,FALSE,"Full";#N/A,#N/A,FALSE,"Half";#N/A,#N/A,FALSE,"Op Expenses";#N/A,#N/A,FALSE,"Cap Charge";#N/A,#N/A,FALSE,"Cost C";#N/A,#N/A,FALSE,"PP&amp;E";#N/A,#N/A,FALSE,"R&amp;D"}</definedName>
    <definedName name="_NEW4" localSheetId="1" hidden="1">{#N/A,#N/A,FALSE,"Full";#N/A,#N/A,FALSE,"Half";#N/A,#N/A,FALSE,"Op Expenses";#N/A,#N/A,FALSE,"Cap Charge";#N/A,#N/A,FALSE,"Cost C";#N/A,#N/A,FALSE,"PP&amp;E";#N/A,#N/A,FALSE,"R&amp;D"}</definedName>
    <definedName name="_NEW4" hidden="1">{#N/A,#N/A,FALSE,"Full";#N/A,#N/A,FALSE,"Half";#N/A,#N/A,FALSE,"Op Expenses";#N/A,#N/A,FALSE,"Cap Charge";#N/A,#N/A,FALSE,"Cost C";#N/A,#N/A,FALSE,"PP&amp;E";#N/A,#N/A,FALSE,"R&amp;D"}</definedName>
    <definedName name="_no1" localSheetId="5" hidden="1">{#N/A,#N/A,FALSE,"SMT1";#N/A,#N/A,FALSE,"SMT2";#N/A,#N/A,FALSE,"Summary";#N/A,#N/A,FALSE,"Graphs";#N/A,#N/A,FALSE,"4 Panel"}</definedName>
    <definedName name="_no1" localSheetId="1" hidden="1">{#N/A,#N/A,FALSE,"SMT1";#N/A,#N/A,FALSE,"SMT2";#N/A,#N/A,FALSE,"Summary";#N/A,#N/A,FALSE,"Graphs";#N/A,#N/A,FALSE,"4 Panel"}</definedName>
    <definedName name="_no1" hidden="1">{#N/A,#N/A,FALSE,"SMT1";#N/A,#N/A,FALSE,"SMT2";#N/A,#N/A,FALSE,"Summary";#N/A,#N/A,FALSE,"Graphs";#N/A,#N/A,FALSE,"4 Panel"}</definedName>
    <definedName name="_no10" localSheetId="5" hidden="1">{#N/A,#N/A,FALSE,"SMT1";#N/A,#N/A,FALSE,"SMT2";#N/A,#N/A,FALSE,"Summary";#N/A,#N/A,FALSE,"Graphs";#N/A,#N/A,FALSE,"4 Panel"}</definedName>
    <definedName name="_no10" localSheetId="1" hidden="1">{#N/A,#N/A,FALSE,"SMT1";#N/A,#N/A,FALSE,"SMT2";#N/A,#N/A,FALSE,"Summary";#N/A,#N/A,FALSE,"Graphs";#N/A,#N/A,FALSE,"4 Panel"}</definedName>
    <definedName name="_no10" hidden="1">{#N/A,#N/A,FALSE,"SMT1";#N/A,#N/A,FALSE,"SMT2";#N/A,#N/A,FALSE,"Summary";#N/A,#N/A,FALSE,"Graphs";#N/A,#N/A,FALSE,"4 Panel"}</definedName>
    <definedName name="_no11" localSheetId="5" hidden="1">{#N/A,#N/A,FALSE,"Full";#N/A,#N/A,FALSE,"Half";#N/A,#N/A,FALSE,"Op Expenses";#N/A,#N/A,FALSE,"Cap Charge";#N/A,#N/A,FALSE,"Cost C";#N/A,#N/A,FALSE,"PP&amp;E";#N/A,#N/A,FALSE,"R&amp;D"}</definedName>
    <definedName name="_no11" localSheetId="1" hidden="1">{#N/A,#N/A,FALSE,"Full";#N/A,#N/A,FALSE,"Half";#N/A,#N/A,FALSE,"Op Expenses";#N/A,#N/A,FALSE,"Cap Charge";#N/A,#N/A,FALSE,"Cost C";#N/A,#N/A,FALSE,"PP&amp;E";#N/A,#N/A,FALSE,"R&amp;D"}</definedName>
    <definedName name="_no11" hidden="1">{#N/A,#N/A,FALSE,"Full";#N/A,#N/A,FALSE,"Half";#N/A,#N/A,FALSE,"Op Expenses";#N/A,#N/A,FALSE,"Cap Charge";#N/A,#N/A,FALSE,"Cost C";#N/A,#N/A,FALSE,"PP&amp;E";#N/A,#N/A,FALSE,"R&amp;D"}</definedName>
    <definedName name="_no12" localSheetId="5" hidden="1">{#N/A,#N/A,FALSE,"SMT1";#N/A,#N/A,FALSE,"SMT2";#N/A,#N/A,FALSE,"Summary";#N/A,#N/A,FALSE,"Graphs";#N/A,#N/A,FALSE,"4 Panel"}</definedName>
    <definedName name="_no12" localSheetId="1" hidden="1">{#N/A,#N/A,FALSE,"SMT1";#N/A,#N/A,FALSE,"SMT2";#N/A,#N/A,FALSE,"Summary";#N/A,#N/A,FALSE,"Graphs";#N/A,#N/A,FALSE,"4 Panel"}</definedName>
    <definedName name="_no12" hidden="1">{#N/A,#N/A,FALSE,"SMT1";#N/A,#N/A,FALSE,"SMT2";#N/A,#N/A,FALSE,"Summary";#N/A,#N/A,FALSE,"Graphs";#N/A,#N/A,FALSE,"4 Panel"}</definedName>
    <definedName name="_no13" localSheetId="5" hidden="1">{"EVA",#N/A,FALSE,"SMT2";#N/A,#N/A,FALSE,"Summary";#N/A,#N/A,FALSE,"Graphs";#N/A,#N/A,FALSE,"4 Panel"}</definedName>
    <definedName name="_no13" localSheetId="1" hidden="1">{"EVA",#N/A,FALSE,"SMT2";#N/A,#N/A,FALSE,"Summary";#N/A,#N/A,FALSE,"Graphs";#N/A,#N/A,FALSE,"4 Panel"}</definedName>
    <definedName name="_no13" hidden="1">{"EVA",#N/A,FALSE,"SMT2";#N/A,#N/A,FALSE,"Summary";#N/A,#N/A,FALSE,"Graphs";#N/A,#N/A,FALSE,"4 Panel"}</definedName>
    <definedName name="_no14" localSheetId="5" hidden="1">{#N/A,#N/A,FALSE,"Full";#N/A,#N/A,FALSE,"Half";#N/A,#N/A,FALSE,"Op Expenses";#N/A,#N/A,FALSE,"Cap Charge";#N/A,#N/A,FALSE,"Cost C";#N/A,#N/A,FALSE,"PP&amp;E";#N/A,#N/A,FALSE,"R&amp;D"}</definedName>
    <definedName name="_no14" localSheetId="1" hidden="1">{#N/A,#N/A,FALSE,"Full";#N/A,#N/A,FALSE,"Half";#N/A,#N/A,FALSE,"Op Expenses";#N/A,#N/A,FALSE,"Cap Charge";#N/A,#N/A,FALSE,"Cost C";#N/A,#N/A,FALSE,"PP&amp;E";#N/A,#N/A,FALSE,"R&amp;D"}</definedName>
    <definedName name="_no14" hidden="1">{#N/A,#N/A,FALSE,"Full";#N/A,#N/A,FALSE,"Half";#N/A,#N/A,FALSE,"Op Expenses";#N/A,#N/A,FALSE,"Cap Charge";#N/A,#N/A,FALSE,"Cost C";#N/A,#N/A,FALSE,"PP&amp;E";#N/A,#N/A,FALSE,"R&amp;D"}</definedName>
    <definedName name="_no2" localSheetId="5" hidden="1">{"EVA",#N/A,FALSE,"SMT2";#N/A,#N/A,FALSE,"Summary";#N/A,#N/A,FALSE,"Graphs";#N/A,#N/A,FALSE,"4 Panel"}</definedName>
    <definedName name="_no2" localSheetId="1" hidden="1">{"EVA",#N/A,FALSE,"SMT2";#N/A,#N/A,FALSE,"Summary";#N/A,#N/A,FALSE,"Graphs";#N/A,#N/A,FALSE,"4 Panel"}</definedName>
    <definedName name="_no2" hidden="1">{"EVA",#N/A,FALSE,"SMT2";#N/A,#N/A,FALSE,"Summary";#N/A,#N/A,FALSE,"Graphs";#N/A,#N/A,FALSE,"4 Panel"}</definedName>
    <definedName name="_no3" localSheetId="5" hidden="1">{#N/A,#N/A,FALSE,"SMT1";#N/A,#N/A,FALSE,"SMT2";#N/A,#N/A,FALSE,"Summary";#N/A,#N/A,FALSE,"Graphs";#N/A,#N/A,FALSE,"4 Panel"}</definedName>
    <definedName name="_no3" localSheetId="1" hidden="1">{#N/A,#N/A,FALSE,"SMT1";#N/A,#N/A,FALSE,"SMT2";#N/A,#N/A,FALSE,"Summary";#N/A,#N/A,FALSE,"Graphs";#N/A,#N/A,FALSE,"4 Panel"}</definedName>
    <definedName name="_no3" hidden="1">{#N/A,#N/A,FALSE,"SMT1";#N/A,#N/A,FALSE,"SMT2";#N/A,#N/A,FALSE,"Summary";#N/A,#N/A,FALSE,"Graphs";#N/A,#N/A,FALSE,"4 Panel"}</definedName>
    <definedName name="_no4" localSheetId="5" hidden="1">{#N/A,#N/A,FALSE,"SMT1";#N/A,#N/A,FALSE,"SMT2";#N/A,#N/A,FALSE,"Summary";#N/A,#N/A,FALSE,"Graphs";#N/A,#N/A,FALSE,"4 Panel"}</definedName>
    <definedName name="_no4" localSheetId="1" hidden="1">{#N/A,#N/A,FALSE,"SMT1";#N/A,#N/A,FALSE,"SMT2";#N/A,#N/A,FALSE,"Summary";#N/A,#N/A,FALSE,"Graphs";#N/A,#N/A,FALSE,"4 Panel"}</definedName>
    <definedName name="_no4" hidden="1">{#N/A,#N/A,FALSE,"SMT1";#N/A,#N/A,FALSE,"SMT2";#N/A,#N/A,FALSE,"Summary";#N/A,#N/A,FALSE,"Graphs";#N/A,#N/A,FALSE,"4 Panel"}</definedName>
    <definedName name="_no5" localSheetId="5" hidden="1">{#N/A,#N/A,FALSE,"Full";#N/A,#N/A,FALSE,"Half";#N/A,#N/A,FALSE,"Op Expenses";#N/A,#N/A,FALSE,"Cap Charge";#N/A,#N/A,FALSE,"Cost C";#N/A,#N/A,FALSE,"PP&amp;E";#N/A,#N/A,FALSE,"R&amp;D"}</definedName>
    <definedName name="_no5" localSheetId="1" hidden="1">{#N/A,#N/A,FALSE,"Full";#N/A,#N/A,FALSE,"Half";#N/A,#N/A,FALSE,"Op Expenses";#N/A,#N/A,FALSE,"Cap Charge";#N/A,#N/A,FALSE,"Cost C";#N/A,#N/A,FALSE,"PP&amp;E";#N/A,#N/A,FALSE,"R&amp;D"}</definedName>
    <definedName name="_no5" hidden="1">{#N/A,#N/A,FALSE,"Full";#N/A,#N/A,FALSE,"Half";#N/A,#N/A,FALSE,"Op Expenses";#N/A,#N/A,FALSE,"Cap Charge";#N/A,#N/A,FALSE,"Cost C";#N/A,#N/A,FALSE,"PP&amp;E";#N/A,#N/A,FALSE,"R&amp;D"}</definedName>
    <definedName name="_no6" localSheetId="5" hidden="1">{"EVA",#N/A,FALSE,"SMT2";#N/A,#N/A,FALSE,"Summary";#N/A,#N/A,FALSE,"Graphs";#N/A,#N/A,FALSE,"4 Panel"}</definedName>
    <definedName name="_no6" localSheetId="1" hidden="1">{"EVA",#N/A,FALSE,"SMT2";#N/A,#N/A,FALSE,"Summary";#N/A,#N/A,FALSE,"Graphs";#N/A,#N/A,FALSE,"4 Panel"}</definedName>
    <definedName name="_no6" hidden="1">{"EVA",#N/A,FALSE,"SMT2";#N/A,#N/A,FALSE,"Summary";#N/A,#N/A,FALSE,"Graphs";#N/A,#N/A,FALSE,"4 Panel"}</definedName>
    <definedName name="_no7" localSheetId="5" hidden="1">{"EVA",#N/A,FALSE,"SMT2";#N/A,#N/A,FALSE,"Summary";#N/A,#N/A,FALSE,"Graphs";#N/A,#N/A,FALSE,"4 Panel"}</definedName>
    <definedName name="_no7" localSheetId="1" hidden="1">{"EVA",#N/A,FALSE,"SMT2";#N/A,#N/A,FALSE,"Summary";#N/A,#N/A,FALSE,"Graphs";#N/A,#N/A,FALSE,"4 Panel"}</definedName>
    <definedName name="_no7" hidden="1">{"EVA",#N/A,FALSE,"SMT2";#N/A,#N/A,FALSE,"Summary";#N/A,#N/A,FALSE,"Graphs";#N/A,#N/A,FALSE,"4 Panel"}</definedName>
    <definedName name="_no8" localSheetId="5" hidden="1">{"EVA",#N/A,FALSE,"SMT2";#N/A,#N/A,FALSE,"Summary";#N/A,#N/A,FALSE,"Graphs";#N/A,#N/A,FALSE,"4 Panel"}</definedName>
    <definedName name="_no8" localSheetId="1" hidden="1">{"EVA",#N/A,FALSE,"SMT2";#N/A,#N/A,FALSE,"Summary";#N/A,#N/A,FALSE,"Graphs";#N/A,#N/A,FALSE,"4 Panel"}</definedName>
    <definedName name="_no8" hidden="1">{"EVA",#N/A,FALSE,"SMT2";#N/A,#N/A,FALSE,"Summary";#N/A,#N/A,FALSE,"Graphs";#N/A,#N/A,FALSE,"4 Panel"}</definedName>
    <definedName name="_no9" localSheetId="5" hidden="1">{"EVA",#N/A,FALSE,"SMT2";#N/A,#N/A,FALSE,"Summary";#N/A,#N/A,FALSE,"Graphs";#N/A,#N/A,FALSE,"4 Panel"}</definedName>
    <definedName name="_no9" localSheetId="1" hidden="1">{"EVA",#N/A,FALSE,"SMT2";#N/A,#N/A,FALSE,"Summary";#N/A,#N/A,FALSE,"Graphs";#N/A,#N/A,FALSE,"4 Panel"}</definedName>
    <definedName name="_no9" hidden="1">{"EVA",#N/A,FALSE,"SMT2";#N/A,#N/A,FALSE,"Summary";#N/A,#N/A,FALSE,"Graphs";#N/A,#N/A,FALSE,"4 Panel"}</definedName>
    <definedName name="_Order1" hidden="1">255</definedName>
    <definedName name="_Order2" hidden="1">0</definedName>
    <definedName name="_r" localSheetId="5" hidden="1">{#N/A,#N/A,FALSE,"Full";#N/A,#N/A,FALSE,"Half";#N/A,#N/A,FALSE,"Op Expenses";#N/A,#N/A,FALSE,"Cap Charge";#N/A,#N/A,FALSE,"Cost C";#N/A,#N/A,FALSE,"PP&amp;E";#N/A,#N/A,FALSE,"R&amp;D"}</definedName>
    <definedName name="_r" localSheetId="1" hidden="1">{#N/A,#N/A,FALSE,"Full";#N/A,#N/A,FALSE,"Half";#N/A,#N/A,FALSE,"Op Expenses";#N/A,#N/A,FALSE,"Cap Charge";#N/A,#N/A,FALSE,"Cost C";#N/A,#N/A,FALSE,"PP&amp;E";#N/A,#N/A,FALSE,"R&amp;D"}</definedName>
    <definedName name="_r" hidden="1">{#N/A,#N/A,FALSE,"Full";#N/A,#N/A,FALSE,"Half";#N/A,#N/A,FALSE,"Op Expenses";#N/A,#N/A,FALSE,"Cap Charge";#N/A,#N/A,FALSE,"Cost C";#N/A,#N/A,FALSE,"PP&amp;E";#N/A,#N/A,FALSE,"R&amp;D"}</definedName>
    <definedName name="_Regression_Out" localSheetId="5" hidden="1">#REF!</definedName>
    <definedName name="_Regression_Out" localSheetId="1" hidden="1">#REF!</definedName>
    <definedName name="_Regression_Out" localSheetId="0" hidden="1">#REF!</definedName>
    <definedName name="_Regression_Out" hidden="1">#REF!</definedName>
    <definedName name="_Regression_X" localSheetId="5" hidden="1">#REF!</definedName>
    <definedName name="_Regression_X" hidden="1">#REF!</definedName>
    <definedName name="_Regression_Y" localSheetId="5" hidden="1">#REF!</definedName>
    <definedName name="_Regression_Y" hidden="1">#REF!</definedName>
    <definedName name="_Sort" localSheetId="5" hidden="1">#REF!</definedName>
    <definedName name="_Sort" hidden="1">#REF!</definedName>
    <definedName name="_VEX1" localSheetId="5" hidden="1">{#N/A,#N/A,FALSE,"Costos Contables CIB A 12 1994";#N/A,#N/A,FALSE,"Cuadre Contab. y C. OP"}</definedName>
    <definedName name="_VEX1" localSheetId="1" hidden="1">{#N/A,#N/A,FALSE,"Costos Contables CIB A 12 1994";#N/A,#N/A,FALSE,"Cuadre Contab. y C. OP"}</definedName>
    <definedName name="_VEX1" hidden="1">{#N/A,#N/A,FALSE,"Costos Contables CIB A 12 1994";#N/A,#N/A,FALSE,"Cuadre Contab. y C. OP"}</definedName>
    <definedName name="a" localSheetId="5" hidden="1">{#N/A,#N/A,FALSE,"Costos Productos 6A";#N/A,#N/A,FALSE,"Costo Unitario Total H-94-12"}</definedName>
    <definedName name="a" localSheetId="1" hidden="1">{#N/A,#N/A,FALSE,"Costos Productos 6A";#N/A,#N/A,FALSE,"Costo Unitario Total H-94-12"}</definedName>
    <definedName name="a" localSheetId="0" hidden="1">{#N/A,#N/A,FALSE,"Costos Productos 6A";#N/A,#N/A,FALSE,"Costo Unitario Total H-94-12"}</definedName>
    <definedName name="a" hidden="1">{#N/A,#N/A,FALSE,"Costos Productos 6A";#N/A,#N/A,FALSE,"Costo Unitario Total H-94-12"}</definedName>
    <definedName name="a6d" localSheetId="5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6d" localSheetId="1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6d" localSheetId="0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A" localSheetId="5" hidden="1">#REF!</definedName>
    <definedName name="AA" localSheetId="1" hidden="1">#REF!</definedName>
    <definedName name="AA" localSheetId="0" hidden="1">#REF!</definedName>
    <definedName name="AA" hidden="1">#REF!</definedName>
    <definedName name="aaa" localSheetId="5" hidden="1">{#N/A,#N/A,FALSE,"Costos Productos 6A";#N/A,#N/A,FALSE,"Costo Unitario Total H-94-12"}</definedName>
    <definedName name="aaa" localSheetId="1" hidden="1">{#N/A,#N/A,FALSE,"Costos Productos 6A";#N/A,#N/A,FALSE,"Costo Unitario Total H-94-12"}</definedName>
    <definedName name="aaa" localSheetId="0" hidden="1">{#N/A,#N/A,FALSE,"Costos Productos 6A";#N/A,#N/A,FALSE,"Costo Unitario Total H-94-12"}</definedName>
    <definedName name="aaa" hidden="1">{#N/A,#N/A,FALSE,"Costos Productos 6A";#N/A,#N/A,FALSE,"Costo Unitario Total H-94-12"}</definedName>
    <definedName name="abr" localSheetId="5" hidden="1">#REF!</definedName>
    <definedName name="abr" localSheetId="1" hidden="1">#REF!</definedName>
    <definedName name="abr" localSheetId="0" hidden="1">#REF!</definedName>
    <definedName name="abr" hidden="1">#REF!</definedName>
    <definedName name="Ajusteinf" localSheetId="5" hidden="1">{#N/A,#N/A,FALSE,"Costos Productos 6A";#N/A,#N/A,FALSE,"Costo Unitario Total H-94-12"}</definedName>
    <definedName name="Ajusteinf" localSheetId="1" hidden="1">{#N/A,#N/A,FALSE,"Costos Productos 6A";#N/A,#N/A,FALSE,"Costo Unitario Total H-94-12"}</definedName>
    <definedName name="Ajusteinf" localSheetId="0" hidden="1">{#N/A,#N/A,FALSE,"Costos Productos 6A";#N/A,#N/A,FALSE,"Costo Unitario Total H-94-12"}</definedName>
    <definedName name="Ajusteinf" hidden="1">{#N/A,#N/A,FALSE,"Costos Productos 6A";#N/A,#N/A,FALSE,"Costo Unitario Total H-94-12"}</definedName>
    <definedName name="AJUSTPTO" localSheetId="5" hidden="1">{#N/A,#N/A,FALSE,"Costos Productos 6A";#N/A,#N/A,FALSE,"Costo Unitario Total H-94-12"}</definedName>
    <definedName name="AJUSTPTO" localSheetId="1" hidden="1">{#N/A,#N/A,FALSE,"Costos Productos 6A";#N/A,#N/A,FALSE,"Costo Unitario Total H-94-12"}</definedName>
    <definedName name="AJUSTPTO" localSheetId="0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NEXO1" localSheetId="5" hidden="1">{#N/A,#N/A,FALSE,"Costos Contables CIB A 12 1994";#N/A,#N/A,FALSE,"Cuadre Contab. y C. OP"}</definedName>
    <definedName name="ANEXO1" localSheetId="1" hidden="1">{#N/A,#N/A,FALSE,"Costos Contables CIB A 12 1994";#N/A,#N/A,FALSE,"Cuadre Contab. y C. OP"}</definedName>
    <definedName name="ANEXO1" localSheetId="0" hidden="1">{#N/A,#N/A,FALSE,"Costos Contables CIB A 12 1994";#N/A,#N/A,FALSE,"Cuadre Contab. y C. OP"}</definedName>
    <definedName name="ANEXO1" hidden="1">{#N/A,#N/A,FALSE,"Costos Contables CIB A 12 1994";#N/A,#N/A,FALSE,"Cuadre Contab. y C. OP"}</definedName>
    <definedName name="_xlnm.Print_Area" localSheetId="5">'MATRIZ IMPACTO'!$B$2:$L$28</definedName>
    <definedName name="_xlnm.Print_Area" localSheetId="3">OPORTUNIDADES!$B$2:$P$30</definedName>
    <definedName name="_xlnm.Print_Area" localSheetId="0">PORTADA!$B$2:$S$30</definedName>
    <definedName name="_xlnm.Print_Area" localSheetId="2">RIESGOS!$B$2:$AB$42</definedName>
    <definedName name="AS2DocOpenMode" hidden="1">"AS2DocumentEdit"</definedName>
    <definedName name="CA" localSheetId="5" hidden="1">#REF!</definedName>
    <definedName name="CA" localSheetId="1" hidden="1">#REF!</definedName>
    <definedName name="CA" localSheetId="0" hidden="1">#REF!</definedName>
    <definedName name="CA" hidden="1">#REF!</definedName>
    <definedName name="CABCELAR" localSheetId="5" hidden="1">{#N/A,#N/A,FALSE,"Costos Productos 6A";#N/A,#N/A,FALSE,"Costo Unitario Total H-94-12"}</definedName>
    <definedName name="CABCELAR" localSheetId="1" hidden="1">{#N/A,#N/A,FALSE,"Costos Productos 6A";#N/A,#N/A,FALSE,"Costo Unitario Total H-94-12"}</definedName>
    <definedName name="CABCELAR" localSheetId="0" hidden="1">{#N/A,#N/A,FALSE,"Costos Productos 6A";#N/A,#N/A,FALSE,"Costo Unitario Total H-94-12"}</definedName>
    <definedName name="CABCELAR" hidden="1">{#N/A,#N/A,FALSE,"Costos Productos 6A";#N/A,#N/A,FALSE,"Costo Unitario Total H-94-12"}</definedName>
    <definedName name="CALIDAD3" localSheetId="5" hidden="1">{#N/A,#N/A,FALSE,"Costos Productos 6A";#N/A,#N/A,FALSE,"Costo Unitario Total H-94-12"}</definedName>
    <definedName name="CALIDAD3" localSheetId="1" hidden="1">{#N/A,#N/A,FALSE,"Costos Productos 6A";#N/A,#N/A,FALSE,"Costo Unitario Total H-94-12"}</definedName>
    <definedName name="CALIDAD3" localSheetId="0" hidden="1">{#N/A,#N/A,FALSE,"Costos Productos 6A";#N/A,#N/A,FALSE,"Costo Unitario Total H-94-12"}</definedName>
    <definedName name="CALIDAD3" hidden="1">{#N/A,#N/A,FALSE,"Costos Productos 6A";#N/A,#N/A,FALSE,"Costo Unitario Total H-94-12"}</definedName>
    <definedName name="CBWorkbookPriority" hidden="1">-1385358669</definedName>
    <definedName name="CESAR" localSheetId="5" hidden="1">{#N/A,#N/A,FALSE,"Costos Productos 6A";#N/A,#N/A,FALSE,"Costo Unitario Total H-94-12"}</definedName>
    <definedName name="CESAR" localSheetId="1" hidden="1">{#N/A,#N/A,FALSE,"Costos Productos 6A";#N/A,#N/A,FALSE,"Costo Unitario Total H-94-12"}</definedName>
    <definedName name="CESAR" localSheetId="0" hidden="1">{#N/A,#N/A,FALSE,"Costos Productos 6A";#N/A,#N/A,FALSE,"Costo Unitario Total H-94-12"}</definedName>
    <definedName name="CESAR" hidden="1">{#N/A,#N/A,FALSE,"Costos Productos 6A";#N/A,#N/A,FALSE,"Costo Unitario Total H-94-12"}</definedName>
    <definedName name="CHACA" localSheetId="5" hidden="1">#REF!</definedName>
    <definedName name="CHACA" localSheetId="1" hidden="1">#REF!</definedName>
    <definedName name="CHACA" localSheetId="0" hidden="1">#REF!</definedName>
    <definedName name="CHACA" hidden="1">#REF!</definedName>
    <definedName name="CONT" localSheetId="5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" localSheetId="1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" localSheetId="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ABLE" localSheetId="5" hidden="1">{#N/A,#N/A,FALSE,"CIBHA05A";#N/A,#N/A,FALSE,"CIBHA05B"}</definedName>
    <definedName name="CONTABLE" localSheetId="1" hidden="1">{#N/A,#N/A,FALSE,"CIBHA05A";#N/A,#N/A,FALSE,"CIBHA05B"}</definedName>
    <definedName name="CONTABLE" localSheetId="0" hidden="1">{#N/A,#N/A,FALSE,"CIBHA05A";#N/A,#N/A,FALSE,"CIBHA05B"}</definedName>
    <definedName name="CONTABLE" hidden="1">{#N/A,#N/A,FALSE,"CIBHA05A";#N/A,#N/A,FALSE,"CIBHA05B"}</definedName>
    <definedName name="CONTABLES" localSheetId="5" hidden="1">{#N/A,#N/A,FALSE,"Costos Productos 6A";#N/A,#N/A,FALSE,"Costo Unitario Total H-94-12"}</definedName>
    <definedName name="CONTABLES" localSheetId="1" hidden="1">{#N/A,#N/A,FALSE,"Costos Productos 6A";#N/A,#N/A,FALSE,"Costo Unitario Total H-94-12"}</definedName>
    <definedName name="CONTABLES" localSheetId="0" hidden="1">{#N/A,#N/A,FALSE,"Costos Productos 6A";#N/A,#N/A,FALSE,"Costo Unitario Total H-94-12"}</definedName>
    <definedName name="CONTABLES" hidden="1">{#N/A,#N/A,FALSE,"Costos Productos 6A";#N/A,#N/A,FALSE,"Costo Unitario Total H-94-12"}</definedName>
    <definedName name="copia" hidden="1">#REF!</definedName>
    <definedName name="cost04" localSheetId="5" hidden="1">{#N/A,#N/A,FALSE,"Costos Productos 6A";#N/A,#N/A,FALSE,"Costo Unitario Total H-94-12"}</definedName>
    <definedName name="cost04" localSheetId="1" hidden="1">{#N/A,#N/A,FALSE,"Costos Productos 6A";#N/A,#N/A,FALSE,"Costo Unitario Total H-94-12"}</definedName>
    <definedName name="cost04" localSheetId="0" hidden="1">{#N/A,#N/A,FALSE,"Costos Productos 6A";#N/A,#N/A,FALSE,"Costo Unitario Total H-94-12"}</definedName>
    <definedName name="cost04" hidden="1">{#N/A,#N/A,FALSE,"Costos Productos 6A";#N/A,#N/A,FALSE,"Costo Unitario Total H-94-12"}</definedName>
    <definedName name="COSTCONTAB" localSheetId="5" hidden="1">{#N/A,#N/A,FALSE,"Costos Productos 6A";#N/A,#N/A,FALSE,"Costo Unitario Total H-94-12"}</definedName>
    <definedName name="COSTCONTAB" localSheetId="1" hidden="1">{#N/A,#N/A,FALSE,"Costos Productos 6A";#N/A,#N/A,FALSE,"Costo Unitario Total H-94-12"}</definedName>
    <definedName name="COSTCONTAB" localSheetId="0" hidden="1">{#N/A,#N/A,FALSE,"Costos Productos 6A";#N/A,#N/A,FALSE,"Costo Unitario Total H-94-12"}</definedName>
    <definedName name="COSTCONTAB" hidden="1">{#N/A,#N/A,FALSE,"Costos Productos 6A";#N/A,#N/A,FALSE,"Costo Unitario Total H-94-12"}</definedName>
    <definedName name="costivos" localSheetId="5" hidden="1">{#N/A,#N/A,FALSE,"Costos Productos 6A";#N/A,#N/A,FALSE,"Costo Unitario Total H-94-12"}</definedName>
    <definedName name="costivos" localSheetId="1" hidden="1">{#N/A,#N/A,FALSE,"Costos Productos 6A";#N/A,#N/A,FALSE,"Costo Unitario Total H-94-12"}</definedName>
    <definedName name="costivos" localSheetId="0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operativos" localSheetId="5" hidden="1">{#N/A,#N/A,FALSE,"Costos Productos 6A";#N/A,#N/A,FALSE,"Costo Unitario Total H-94-12"}</definedName>
    <definedName name="costoperativos" localSheetId="1" hidden="1">{#N/A,#N/A,FALSE,"Costos Productos 6A";#N/A,#N/A,FALSE,"Costo Unitario Total H-94-12"}</definedName>
    <definedName name="costoperativos" localSheetId="0" hidden="1">{#N/A,#N/A,FALSE,"Costos Productos 6A";#N/A,#N/A,FALSE,"Costo Unitario Total H-94-12"}</definedName>
    <definedName name="costoperativos" hidden="1">{#N/A,#N/A,FALSE,"Costos Productos 6A";#N/A,#N/A,FALSE,"Costo Unitario Total H-94-12"}</definedName>
    <definedName name="costos" localSheetId="5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" localSheetId="1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" localSheetId="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04" localSheetId="5" hidden="1">{#N/A,#N/A,FALSE,"Costos Productos 6A";#N/A,#N/A,FALSE,"Costo Unitario Total H-94-12"}</definedName>
    <definedName name="costos04" localSheetId="1" hidden="1">{#N/A,#N/A,FALSE,"Costos Productos 6A";#N/A,#N/A,FALSE,"Costo Unitario Total H-94-12"}</definedName>
    <definedName name="costos04" localSheetId="0" hidden="1">{#N/A,#N/A,FALSE,"Costos Productos 6A";#N/A,#N/A,FALSE,"Costo Unitario Total H-94-12"}</definedName>
    <definedName name="costos04" hidden="1">{#N/A,#N/A,FALSE,"Costos Productos 6A";#N/A,#N/A,FALSE,"Costo Unitario Total H-94-12"}</definedName>
    <definedName name="Costos1" localSheetId="5" hidden="1">{#N/A,#N/A,FALSE,"Full";#N/A,#N/A,FALSE,"Half";#N/A,#N/A,FALSE,"Op Expenses";#N/A,#N/A,FALSE,"Cap Charge";#N/A,#N/A,FALSE,"Cost C";#N/A,#N/A,FALSE,"PP&amp;E";#N/A,#N/A,FALSE,"R&amp;D"}</definedName>
    <definedName name="Costos1" localSheetId="1" hidden="1">{#N/A,#N/A,FALSE,"Full";#N/A,#N/A,FALSE,"Half";#N/A,#N/A,FALSE,"Op Expenses";#N/A,#N/A,FALSE,"Cap Charge";#N/A,#N/A,FALSE,"Cost C";#N/A,#N/A,FALSE,"PP&amp;E";#N/A,#N/A,FALSE,"R&amp;D"}</definedName>
    <definedName name="Costos1" hidden="1">{#N/A,#N/A,FALSE,"Full";#N/A,#N/A,FALSE,"Half";#N/A,#N/A,FALSE,"Op Expenses";#N/A,#N/A,FALSE,"Cap Charge";#N/A,#N/A,FALSE,"Cost C";#N/A,#N/A,FALSE,"PP&amp;E";#N/A,#N/A,FALSE,"R&amp;D"}</definedName>
    <definedName name="CRUDOS" localSheetId="5" hidden="1">{#N/A,#N/A,FALSE,"CIBHA05A";#N/A,#N/A,FALSE,"CIBHA05B"}</definedName>
    <definedName name="CRUDOS" localSheetId="1" hidden="1">{#N/A,#N/A,FALSE,"CIBHA05A";#N/A,#N/A,FALSE,"CIBHA05B"}</definedName>
    <definedName name="CRUDOS" localSheetId="0" hidden="1">{#N/A,#N/A,FALSE,"CIBHA05A";#N/A,#N/A,FALSE,"CIBHA05B"}</definedName>
    <definedName name="CRUDOS" hidden="1">{#N/A,#N/A,FALSE,"CIBHA05A";#N/A,#N/A,FALSE,"CIBHA05B"}</definedName>
    <definedName name="d" localSheetId="5" hidden="1">{#N/A,#N/A,FALSE,"SMT1";#N/A,#N/A,FALSE,"SMT2";#N/A,#N/A,FALSE,"Summary";#N/A,#N/A,FALSE,"Graphs";#N/A,#N/A,FALSE,"4 Panel"}</definedName>
    <definedName name="d" localSheetId="1" hidden="1">{#N/A,#N/A,FALSE,"SMT1";#N/A,#N/A,FALSE,"SMT2";#N/A,#N/A,FALSE,"Summary";#N/A,#N/A,FALSE,"Graphs";#N/A,#N/A,FALSE,"4 Panel"}</definedName>
    <definedName name="d" hidden="1">{#N/A,#N/A,FALSE,"SMT1";#N/A,#N/A,FALSE,"SMT2";#N/A,#N/A,FALSE,"Summary";#N/A,#N/A,FALSE,"Graphs";#N/A,#N/A,FALSE,"4 Panel"}</definedName>
    <definedName name="dd" localSheetId="5" hidden="1">{"EVA",#N/A,FALSE,"SMT2";#N/A,#N/A,FALSE,"Summary";#N/A,#N/A,FALSE,"Graphs";#N/A,#N/A,FALSE,"4 Panel"}</definedName>
    <definedName name="dd" localSheetId="1" hidden="1">{"EVA",#N/A,FALSE,"SMT2";#N/A,#N/A,FALSE,"Summary";#N/A,#N/A,FALSE,"Graphs";#N/A,#N/A,FALSE,"4 Panel"}</definedName>
    <definedName name="dd" hidden="1">{"EVA",#N/A,FALSE,"SMT2";#N/A,#N/A,FALSE,"Summary";#N/A,#N/A,FALSE,"Graphs";#N/A,#N/A,FALSE,"4 Panel"}</definedName>
    <definedName name="FGF" localSheetId="5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GF" localSheetId="1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GF" localSheetId="0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GF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ORMA9698" localSheetId="5" hidden="1">{#N/A,#N/A,FALSE,"CIBHA05A";#N/A,#N/A,FALSE,"CIBHA05B"}</definedName>
    <definedName name="fORMA9698" localSheetId="1" hidden="1">{#N/A,#N/A,FALSE,"CIBHA05A";#N/A,#N/A,FALSE,"CIBHA05B"}</definedName>
    <definedName name="fORMA9698" localSheetId="0" hidden="1">{#N/A,#N/A,FALSE,"CIBHA05A";#N/A,#N/A,FALSE,"CIBHA05B"}</definedName>
    <definedName name="fORMA9698" hidden="1">{#N/A,#N/A,FALSE,"CIBHA05A";#N/A,#N/A,FALSE,"CIBHA05B"}</definedName>
    <definedName name="FORMAUNIT" localSheetId="5" hidden="1">{#N/A,#N/A,FALSE,"Costos Productos 6A";#N/A,#N/A,FALSE,"Costo Unitario Total H-94-12"}</definedName>
    <definedName name="FORMAUNIT" localSheetId="1" hidden="1">{#N/A,#N/A,FALSE,"Costos Productos 6A";#N/A,#N/A,FALSE,"Costo Unitario Total H-94-12"}</definedName>
    <definedName name="FORMAUNIT" localSheetId="0" hidden="1">{#N/A,#N/A,FALSE,"Costos Productos 6A";#N/A,#N/A,FALSE,"Costo Unitario Total H-94-12"}</definedName>
    <definedName name="FORMAUNIT" hidden="1">{#N/A,#N/A,FALSE,"Costos Productos 6A";#N/A,#N/A,FALSE,"Costo Unitario Total H-94-12"}</definedName>
    <definedName name="GRAF" localSheetId="5" hidden="1">{#N/A,#N/A,FALSE,"SMT1";#N/A,#N/A,FALSE,"SMT2";#N/A,#N/A,FALSE,"Summary";#N/A,#N/A,FALSE,"Graphs";#N/A,#N/A,FALSE,"4 Panel"}</definedName>
    <definedName name="GRAF" localSheetId="1" hidden="1">{#N/A,#N/A,FALSE,"SMT1";#N/A,#N/A,FALSE,"SMT2";#N/A,#N/A,FALSE,"Summary";#N/A,#N/A,FALSE,"Graphs";#N/A,#N/A,FALSE,"4 Panel"}</definedName>
    <definedName name="GRAF" hidden="1">{#N/A,#N/A,FALSE,"SMT1";#N/A,#N/A,FALSE,"SMT2";#N/A,#N/A,FALSE,"Summary";#N/A,#N/A,FALSE,"Graphs";#N/A,#N/A,FALSE,"4 Panel"}</definedName>
    <definedName name="GRCHIS0599" localSheetId="5" hidden="1">{#N/A,#N/A,FALSE,"Costos Productos 6A";#N/A,#N/A,FALSE,"Costo Unitario Total H-94-12"}</definedName>
    <definedName name="GRCHIS0599" localSheetId="1" hidden="1">{#N/A,#N/A,FALSE,"Costos Productos 6A";#N/A,#N/A,FALSE,"Costo Unitario Total H-94-12"}</definedName>
    <definedName name="GRCHIS0599" localSheetId="0" hidden="1">{#N/A,#N/A,FALSE,"Costos Productos 6A";#N/A,#N/A,FALSE,"Costo Unitario Total H-94-12"}</definedName>
    <definedName name="GRCHIS0599" hidden="1">{#N/A,#N/A,FALSE,"Costos Productos 6A";#N/A,#N/A,FALSE,"Costo Unitario Total H-94-12"}</definedName>
    <definedName name="HISTORICO" localSheetId="5" hidden="1">{#N/A,#N/A,FALSE,"Costos Productos 6A";#N/A,#N/A,FALSE,"Costo Unitario Total H-94-12"}</definedName>
    <definedName name="HISTORICO" localSheetId="1" hidden="1">{#N/A,#N/A,FALSE,"Costos Productos 6A";#N/A,#N/A,FALSE,"Costo Unitario Total H-94-12"}</definedName>
    <definedName name="HISTORICO" localSheetId="0" hidden="1">{#N/A,#N/A,FALSE,"Costos Productos 6A";#N/A,#N/A,FALSE,"Costo Unitario Total H-94-12"}</definedName>
    <definedName name="HISTORICO" hidden="1">{#N/A,#N/A,FALSE,"Costos Productos 6A";#N/A,#N/A,FALSE,"Costo Unitario Total H-94-12"}</definedName>
    <definedName name="HSIT" localSheetId="5" hidden="1">{#N/A,#N/A,FALSE,"CIBHA05A";#N/A,#N/A,FALSE,"CIBHA05B"}</definedName>
    <definedName name="HSIT" localSheetId="1" hidden="1">{#N/A,#N/A,FALSE,"CIBHA05A";#N/A,#N/A,FALSE,"CIBHA05B"}</definedName>
    <definedName name="HSIT" localSheetId="0" hidden="1">{#N/A,#N/A,FALSE,"CIBHA05A";#N/A,#N/A,FALSE,"CIBHA05B"}</definedName>
    <definedName name="HSIT" hidden="1">{#N/A,#N/A,FALSE,"CIBHA05A";#N/A,#N/A,FALSE,"CIBHA05B"}</definedName>
    <definedName name="INDPYG9698" localSheetId="5" hidden="1">{#N/A,#N/A,FALSE,"Costos Productos 6A";#N/A,#N/A,FALSE,"Costo Unitario Total H-94-12"}</definedName>
    <definedName name="INDPYG9698" localSheetId="1" hidden="1">{#N/A,#N/A,FALSE,"Costos Productos 6A";#N/A,#N/A,FALSE,"Costo Unitario Total H-94-12"}</definedName>
    <definedName name="INDPYG9698" localSheetId="0" hidden="1">{#N/A,#N/A,FALSE,"Costos Productos 6A";#N/A,#N/A,FALSE,"Costo Unitario Total H-94-12"}</definedName>
    <definedName name="INDPYG9698" hidden="1">{#N/A,#N/A,FALSE,"Costos Productos 6A";#N/A,#N/A,FALSE,"Costo Unitario Total H-94-12"}</definedName>
    <definedName name="INGREHIS" localSheetId="5" hidden="1">{#N/A,#N/A,FALSE,"CIBHA05A";#N/A,#N/A,FALSE,"CIBHA05B"}</definedName>
    <definedName name="INGREHIS" localSheetId="1" hidden="1">{#N/A,#N/A,FALSE,"CIBHA05A";#N/A,#N/A,FALSE,"CIBHA05B"}</definedName>
    <definedName name="INGREHIS" localSheetId="0" hidden="1">{#N/A,#N/A,FALSE,"CIBHA05A";#N/A,#N/A,FALSE,"CIBHA05B"}</definedName>
    <definedName name="INGREHIS" hidden="1">{#N/A,#N/A,FALSE,"CIBHA05A";#N/A,#N/A,FALSE,"CIBHA05B"}</definedName>
    <definedName name="intAssessmentPageIntervieweeAskQuestionOffset">8</definedName>
    <definedName name="intAssessmentPageIntervieweeEvidenceOffset">8</definedName>
    <definedName name="intAssessmentPageIntervieweeScoreOffset">9</definedName>
    <definedName name="IOPIOU" localSheetId="5" hidden="1">{#N/A,#N/A,FALSE,"Costos Productos 6A";#N/A,#N/A,FALSE,"Costo Unitario Total H-94-12"}</definedName>
    <definedName name="IOPIOU" localSheetId="1" hidden="1">{#N/A,#N/A,FALSE,"Costos Productos 6A";#N/A,#N/A,FALSE,"Costo Unitario Total H-94-12"}</definedName>
    <definedName name="IOPIOU" localSheetId="0" hidden="1">{#N/A,#N/A,FALSE,"Costos Productos 6A";#N/A,#N/A,FALSE,"Costo Unitario Total H-94-12"}</definedName>
    <definedName name="IOPIOU" hidden="1">{#N/A,#N/A,FALSE,"Costos Productos 6A";#N/A,#N/A,FALSE,"Costo Unitario Total H-94-12"}</definedName>
    <definedName name="jul" localSheetId="5" hidden="1">#REF!</definedName>
    <definedName name="jul" localSheetId="1" hidden="1">#REF!</definedName>
    <definedName name="jul" localSheetId="0" hidden="1">#REF!</definedName>
    <definedName name="jul" hidden="1">#REF!</definedName>
    <definedName name="jun" localSheetId="5" hidden="1">#REF!</definedName>
    <definedName name="jun" hidden="1">#REF!</definedName>
    <definedName name="L_01">LISTA!$C$7:$C$10</definedName>
    <definedName name="L_02" localSheetId="5">[1]LISTAS!$D$7:$D$8</definedName>
    <definedName name="L_02">LISTA!$D$7:$D$8</definedName>
    <definedName name="L_03" localSheetId="5">[1]LISTAS!$E$7:$E$13</definedName>
    <definedName name="L_03">LISTA!$E$7:$E$13</definedName>
    <definedName name="L_04" localSheetId="5">[1]LISTAS!$F$7:$F$9</definedName>
    <definedName name="L_04">LISTA!$F$7:$F$9</definedName>
    <definedName name="L_05">LISTA!$G$6:$G$20</definedName>
    <definedName name="L_06" localSheetId="5">[1]!Tabla3[V_PROBABILIDAD]</definedName>
    <definedName name="L_06">LISTA!$H$7:$H$9</definedName>
    <definedName name="L_07">LISTA!$I$7:$I$9</definedName>
    <definedName name="L_08" localSheetId="5">[1]!T_prob3[Origen]</definedName>
    <definedName name="L_08">LISTA!$J$7:$J$9</definedName>
    <definedName name="LOT" localSheetId="5" hidden="1">{#N/A,#N/A,FALSE,"SMT1";#N/A,#N/A,FALSE,"SMT2";#N/A,#N/A,FALSE,"Summary";#N/A,#N/A,FALSE,"Graphs";#N/A,#N/A,FALSE,"4 Panel"}</definedName>
    <definedName name="LOT" localSheetId="1" hidden="1">{#N/A,#N/A,FALSE,"SMT1";#N/A,#N/A,FALSE,"SMT2";#N/A,#N/A,FALSE,"Summary";#N/A,#N/A,FALSE,"Graphs";#N/A,#N/A,FALSE,"4 Panel"}</definedName>
    <definedName name="LOT" hidden="1">{#N/A,#N/A,FALSE,"SMT1";#N/A,#N/A,FALSE,"SMT2";#N/A,#N/A,FALSE,"Summary";#N/A,#N/A,FALSE,"Graphs";#N/A,#N/A,FALSE,"4 Panel"}</definedName>
    <definedName name="may" localSheetId="5" hidden="1">#REF!</definedName>
    <definedName name="may" localSheetId="1" hidden="1">#REF!</definedName>
    <definedName name="may" localSheetId="0" hidden="1">#REF!</definedName>
    <definedName name="may" hidden="1">#REF!</definedName>
    <definedName name="mem" localSheetId="5" hidden="1">{#N/A,#N/A,FALSE,"Costos Productos 6A";#N/A,#N/A,FALSE,"Costo Unitario Total H-94-12"}</definedName>
    <definedName name="mem" localSheetId="1" hidden="1">{#N/A,#N/A,FALSE,"Costos Productos 6A";#N/A,#N/A,FALSE,"Costo Unitario Total H-94-12"}</definedName>
    <definedName name="mem" localSheetId="0" hidden="1">{#N/A,#N/A,FALSE,"Costos Productos 6A";#N/A,#N/A,FALSE,"Costo Unitario Total H-94-12"}</definedName>
    <definedName name="mem" hidden="1">{#N/A,#N/A,FALSE,"Costos Productos 6A";#N/A,#N/A,FALSE,"Costo Unitario Total H-94-12"}</definedName>
    <definedName name="memorias" localSheetId="5" hidden="1">{#N/A,#N/A,FALSE,"CIBHA05A";#N/A,#N/A,FALSE,"CIBHA05B"}</definedName>
    <definedName name="memorias" localSheetId="1" hidden="1">{#N/A,#N/A,FALSE,"CIBHA05A";#N/A,#N/A,FALSE,"CIBHA05B"}</definedName>
    <definedName name="memorias" localSheetId="0" hidden="1">{#N/A,#N/A,FALSE,"CIBHA05A";#N/A,#N/A,FALSE,"CIBHA05B"}</definedName>
    <definedName name="memorias" hidden="1">{#N/A,#N/A,FALSE,"CIBHA05A";#N/A,#N/A,FALSE,"CIBHA05B"}</definedName>
    <definedName name="MEMPYGH" localSheetId="5" hidden="1">{#N/A,#N/A,FALSE,"Costos Productos 6A";#N/A,#N/A,FALSE,"Costo Unitario Total H-94-12"}</definedName>
    <definedName name="MEMPYGH" localSheetId="1" hidden="1">{#N/A,#N/A,FALSE,"Costos Productos 6A";#N/A,#N/A,FALSE,"Costo Unitario Total H-94-12"}</definedName>
    <definedName name="MEMPYGH" localSheetId="0" hidden="1">{#N/A,#N/A,FALSE,"Costos Productos 6A";#N/A,#N/A,FALSE,"Costo Unitario Total H-94-12"}</definedName>
    <definedName name="MEMPYGH" hidden="1">{#N/A,#N/A,FALSE,"Costos Productos 6A";#N/A,#N/A,FALSE,"Costo Unitario Total H-94-12"}</definedName>
    <definedName name="MEMPYGHIS" localSheetId="5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MPYGHIS" localSheetId="1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MPYGHIS" localSheetId="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LKJ" localSheetId="5" hidden="1">{#N/A,#N/A,FALSE,"Costos Productos 6A";#N/A,#N/A,FALSE,"Costo Unitario Total H-94-12"}</definedName>
    <definedName name="MLKJ" localSheetId="1" hidden="1">{#N/A,#N/A,FALSE,"Costos Productos 6A";#N/A,#N/A,FALSE,"Costo Unitario Total H-94-12"}</definedName>
    <definedName name="MLKJ" localSheetId="0" hidden="1">{#N/A,#N/A,FALSE,"Costos Productos 6A";#N/A,#N/A,FALSE,"Costo Unitario Total H-94-12"}</definedName>
    <definedName name="MLKJ" hidden="1">{#N/A,#N/A,FALSE,"Costos Productos 6A";#N/A,#N/A,FALSE,"Costo Unitario Total H-94-12"}</definedName>
    <definedName name="n" localSheetId="5" hidden="1">{"EVA",#N/A,FALSE,"SMT2";#N/A,#N/A,FALSE,"Summary";#N/A,#N/A,FALSE,"Graphs";#N/A,#N/A,FALSE,"4 Panel"}</definedName>
    <definedName name="n" localSheetId="1" hidden="1">{"EVA",#N/A,FALSE,"SMT2";#N/A,#N/A,FALSE,"Summary";#N/A,#N/A,FALSE,"Graphs";#N/A,#N/A,FALSE,"4 Panel"}</definedName>
    <definedName name="n" hidden="1">{"EVA",#N/A,FALSE,"SMT2";#N/A,#N/A,FALSE,"Summary";#N/A,#N/A,FALSE,"Graphs";#N/A,#N/A,FALSE,"4 Panel"}</definedName>
    <definedName name="nnn" localSheetId="5" hidden="1">{#N/A,#N/A,FALSE,"SMT1";#N/A,#N/A,FALSE,"SMT2";#N/A,#N/A,FALSE,"Summary";#N/A,#N/A,FALSE,"Graphs";#N/A,#N/A,FALSE,"4 Panel"}</definedName>
    <definedName name="nnn" localSheetId="1" hidden="1">{#N/A,#N/A,FALSE,"SMT1";#N/A,#N/A,FALSE,"SMT2";#N/A,#N/A,FALSE,"Summary";#N/A,#N/A,FALSE,"Graphs";#N/A,#N/A,FALSE,"4 Panel"}</definedName>
    <definedName name="nnn" hidden="1">{#N/A,#N/A,FALSE,"SMT1";#N/A,#N/A,FALSE,"SMT2";#N/A,#N/A,FALSE,"Summary";#N/A,#N/A,FALSE,"Graphs";#N/A,#N/A,FALSE,"4 Panel"}</definedName>
    <definedName name="noemi" localSheetId="5" hidden="1">{#N/A,#N/A,FALSE,"Costos Productos 6A";#N/A,#N/A,FALSE,"Costo Unitario Total H-94-12"}</definedName>
    <definedName name="noemi" localSheetId="1" hidden="1">{#N/A,#N/A,FALSE,"Costos Productos 6A";#N/A,#N/A,FALSE,"Costo Unitario Total H-94-12"}</definedName>
    <definedName name="noemi" localSheetId="0" hidden="1">{#N/A,#N/A,FALSE,"Costos Productos 6A";#N/A,#N/A,FALSE,"Costo Unitario Total H-94-12"}</definedName>
    <definedName name="noemi" hidden="1">{#N/A,#N/A,FALSE,"Costos Productos 6A";#N/A,#N/A,FALSE,"Costo Unitario Total H-94-12"}</definedName>
    <definedName name="oficial" localSheetId="5" hidden="1">{#N/A,#N/A,FALSE,"CIBHA05A";#N/A,#N/A,FALSE,"CIBHA05B"}</definedName>
    <definedName name="oficial" localSheetId="1" hidden="1">{#N/A,#N/A,FALSE,"CIBHA05A";#N/A,#N/A,FALSE,"CIBHA05B"}</definedName>
    <definedName name="oficial" localSheetId="0" hidden="1">{#N/A,#N/A,FALSE,"CIBHA05A";#N/A,#N/A,FALSE,"CIBHA05B"}</definedName>
    <definedName name="oficial" hidden="1">{#N/A,#N/A,FALSE,"CIBHA05A";#N/A,#N/A,FALSE,"CIBHA05B"}</definedName>
    <definedName name="PPT" localSheetId="5" hidden="1">#REF!</definedName>
    <definedName name="PPT" localSheetId="1" hidden="1">#REF!</definedName>
    <definedName name="PPT" localSheetId="0" hidden="1">#REF!</definedName>
    <definedName name="PPT" hidden="1">#REF!</definedName>
    <definedName name="proyeccióningresos" localSheetId="5" hidden="1">{"EVA",#N/A,FALSE,"SMT2";#N/A,#N/A,FALSE,"Summary";#N/A,#N/A,FALSE,"Graphs";#N/A,#N/A,FALSE,"4 Panel"}</definedName>
    <definedName name="proyeccióningresos" localSheetId="1" hidden="1">{"EVA",#N/A,FALSE,"SMT2";#N/A,#N/A,FALSE,"Summary";#N/A,#N/A,FALSE,"Graphs";#N/A,#N/A,FALSE,"4 Panel"}</definedName>
    <definedName name="proyeccióningresos" hidden="1">{"EVA",#N/A,FALSE,"SMT2";#N/A,#N/A,FALSE,"Summary";#N/A,#N/A,FALSE,"Graphs";#N/A,#N/A,FALSE,"4 Panel"}</definedName>
    <definedName name="pyg" localSheetId="5" hidden="1">{#N/A,#N/A,FALSE,"Costos Productos 6A";#N/A,#N/A,FALSE,"Costo Unitario Total H-94-12"}</definedName>
    <definedName name="pyg" localSheetId="1" hidden="1">{#N/A,#N/A,FALSE,"Costos Productos 6A";#N/A,#N/A,FALSE,"Costo Unitario Total H-94-12"}</definedName>
    <definedName name="pyg" localSheetId="0" hidden="1">{#N/A,#N/A,FALSE,"Costos Productos 6A";#N/A,#N/A,FALSE,"Costo Unitario Total H-94-12"}</definedName>
    <definedName name="pyg" hidden="1">{#N/A,#N/A,FALSE,"Costos Productos 6A";#N/A,#N/A,FALSE,"Costo Unitario Total H-94-12"}</definedName>
    <definedName name="PYGAJ" localSheetId="5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AJ" localSheetId="1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AJ" localSheetId="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localSheetId="5" hidden="1">{#N/A,#N/A,FALSE,"Costos Productos 6A";#N/A,#N/A,FALSE,"Costo Unitario Total H-94-12"}</definedName>
    <definedName name="PYGCON" localSheetId="1" hidden="1">{#N/A,#N/A,FALSE,"Costos Productos 6A";#N/A,#N/A,FALSE,"Costo Unitario Total H-94-12"}</definedName>
    <definedName name="PYGCON" localSheetId="0" hidden="1">{#N/A,#N/A,FALSE,"Costos Productos 6A";#N/A,#N/A,FALSE,"Costo Unitario Total H-94-12"}</definedName>
    <definedName name="PYGCON" hidden="1">{#N/A,#N/A,FALSE,"Costos Productos 6A";#N/A,#N/A,FALSE,"Costo Unitario Total H-94-12"}</definedName>
    <definedName name="PYGCONTABLE" localSheetId="5" hidden="1">{#N/A,#N/A,FALSE,"Costos Productos 6A";#N/A,#N/A,FALSE,"Costo Unitario Total H-94-12"}</definedName>
    <definedName name="PYGCONTABLE" localSheetId="1" hidden="1">{#N/A,#N/A,FALSE,"Costos Productos 6A";#N/A,#N/A,FALSE,"Costo Unitario Total H-94-12"}</definedName>
    <definedName name="PYGCONTABLE" localSheetId="0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localSheetId="5" hidden="1">{#N/A,#N/A,FALSE,"Costos Productos 6A";#N/A,#N/A,FALSE,"Costo Unitario Total H-94-12"}</definedName>
    <definedName name="PYGCONTBLCRUDO" localSheetId="1" hidden="1">{#N/A,#N/A,FALSE,"Costos Productos 6A";#N/A,#N/A,FALSE,"Costo Unitario Total H-94-12"}</definedName>
    <definedName name="PYGCONTBLCRUDO" localSheetId="0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localSheetId="5" hidden="1">{#N/A,#N/A,FALSE,"Costos Productos 6A";#N/A,#N/A,FALSE,"Costo Unitario Total H-94-12"}</definedName>
    <definedName name="PYGCONTPTO" localSheetId="1" hidden="1">{#N/A,#N/A,FALSE,"Costos Productos 6A";#N/A,#N/A,FALSE,"Costo Unitario Total H-94-12"}</definedName>
    <definedName name="PYGCONTPTO" localSheetId="0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localSheetId="5" hidden="1">{#N/A,#N/A,FALSE,"Costos Productos 6A";#N/A,#N/A,FALSE,"Costo Unitario Total H-94-12"}</definedName>
    <definedName name="PYGGRCAJ" localSheetId="1" hidden="1">{#N/A,#N/A,FALSE,"Costos Productos 6A";#N/A,#N/A,FALSE,"Costo Unitario Total H-94-12"}</definedName>
    <definedName name="PYGGRCAJ" localSheetId="0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localSheetId="5" hidden="1">{#N/A,#N/A,FALSE,"Costos Productos 6A";#N/A,#N/A,FALSE,"Costo Unitario Total H-94-12"}</definedName>
    <definedName name="PYGHGRC" localSheetId="1" hidden="1">{#N/A,#N/A,FALSE,"Costos Productos 6A";#N/A,#N/A,FALSE,"Costo Unitario Total H-94-12"}</definedName>
    <definedName name="PYGHGRC" localSheetId="0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localSheetId="5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RC" localSheetId="1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RC" localSheetId="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q" localSheetId="5" hidden="1">{#N/A,#N/A,FALSE,"Costos Productos 6A";#N/A,#N/A,FALSE,"Costo Unitario Total H-94-12"}</definedName>
    <definedName name="q" localSheetId="1" hidden="1">{#N/A,#N/A,FALSE,"Costos Productos 6A";#N/A,#N/A,FALSE,"Costo Unitario Total H-94-12"}</definedName>
    <definedName name="q" hidden="1">{#N/A,#N/A,FALSE,"Costos Productos 6A";#N/A,#N/A,FALSE,"Costo Unitario Total H-94-12"}</definedName>
    <definedName name="qq" localSheetId="5" hidden="1">{"EVA",#N/A,FALSE,"SMT2";#N/A,#N/A,FALSE,"Summary";#N/A,#N/A,FALSE,"Graphs";#N/A,#N/A,FALSE,"4 Panel"}</definedName>
    <definedName name="qq" localSheetId="1" hidden="1">{"EVA",#N/A,FALSE,"SMT2";#N/A,#N/A,FALSE,"Summary";#N/A,#N/A,FALSE,"Graphs";#N/A,#N/A,FALSE,"4 Panel"}</definedName>
    <definedName name="qq" hidden="1">{"EVA",#N/A,FALSE,"SMT2";#N/A,#N/A,FALSE,"Summary";#N/A,#N/A,FALSE,"Graphs";#N/A,#N/A,FALSE,"4 Panel"}</definedName>
    <definedName name="qqq" localSheetId="5" hidden="1">{"EVA",#N/A,FALSE,"SMT2";#N/A,#N/A,FALSE,"Summary";#N/A,#N/A,FALSE,"Graphs";#N/A,#N/A,FALSE,"4 Panel"}</definedName>
    <definedName name="qqq" localSheetId="1" hidden="1">{"EVA",#N/A,FALSE,"SMT2";#N/A,#N/A,FALSE,"Summary";#N/A,#N/A,FALSE,"Graphs";#N/A,#N/A,FALSE,"4 Panel"}</definedName>
    <definedName name="qqq" hidden="1">{"EVA",#N/A,FALSE,"SMT2";#N/A,#N/A,FALSE,"Summary";#N/A,#N/A,FALSE,"Graphs";#N/A,#N/A,FALSE,"4 Panel"}</definedName>
    <definedName name="qwe" localSheetId="5" hidden="1">#REF!</definedName>
    <definedName name="qwe" localSheetId="1" hidden="1">#REF!</definedName>
    <definedName name="qwe" localSheetId="0" hidden="1">#REF!</definedName>
    <definedName name="qwe" hidden="1">#REF!</definedName>
    <definedName name="retosplantas" localSheetId="5" hidden="1">{"EVA",#N/A,FALSE,"SMT2";#N/A,#N/A,FALSE,"Summary";#N/A,#N/A,FALSE,"Graphs";#N/A,#N/A,FALSE,"4 Panel"}</definedName>
    <definedName name="retosplantas" localSheetId="1" hidden="1">{"EVA",#N/A,FALSE,"SMT2";#N/A,#N/A,FALSE,"Summary";#N/A,#N/A,FALSE,"Graphs";#N/A,#N/A,FALSE,"4 Panel"}</definedName>
    <definedName name="retosplantas" hidden="1">{"EVA",#N/A,FALSE,"SMT2";#N/A,#N/A,FALSE,"Summary";#N/A,#N/A,FALSE,"Graphs";#N/A,#N/A,FALSE,"4 Panel"}</definedName>
    <definedName name="RR" localSheetId="5" hidden="1">#REF!</definedName>
    <definedName name="RR" localSheetId="1" hidden="1">#REF!</definedName>
    <definedName name="RR" localSheetId="0" hidden="1">#REF!</definedName>
    <definedName name="RR" hidden="1">#REF!</definedName>
    <definedName name="s" localSheetId="5" hidden="1">{#N/A,#N/A,FALSE,"CIBHA05A";#N/A,#N/A,FALSE,"CIBHA05B"}</definedName>
    <definedName name="s" localSheetId="1" hidden="1">{#N/A,#N/A,FALSE,"CIBHA05A";#N/A,#N/A,FALSE,"CIBHA05B"}</definedName>
    <definedName name="s" localSheetId="0" hidden="1">{#N/A,#N/A,FALSE,"CIBHA05A";#N/A,#N/A,FALSE,"CIBHA05B"}</definedName>
    <definedName name="s" hidden="1">{#N/A,#N/A,FALSE,"CIBHA05A";#N/A,#N/A,FALSE,"CIBHA05B"}</definedName>
    <definedName name="sfwgtsfs" localSheetId="5" hidden="1">{#N/A,#N/A,FALSE,"SMT1";#N/A,#N/A,FALSE,"SMT2";#N/A,#N/A,FALSE,"Summary";#N/A,#N/A,FALSE,"Graphs";#N/A,#N/A,FALSE,"4 Panel"}</definedName>
    <definedName name="sfwgtsfs" localSheetId="1" hidden="1">{#N/A,#N/A,FALSE,"SMT1";#N/A,#N/A,FALSE,"SMT2";#N/A,#N/A,FALSE,"Summary";#N/A,#N/A,FALSE,"Graphs";#N/A,#N/A,FALSE,"4 Panel"}</definedName>
    <definedName name="sfwgtsfs" hidden="1">{#N/A,#N/A,FALSE,"SMT1";#N/A,#N/A,FALSE,"SMT2";#N/A,#N/A,FALSE,"Summary";#N/A,#N/A,FALSE,"Graphs";#N/A,#N/A,FALSE,"4 Panel"}</definedName>
    <definedName name="SGOT" localSheetId="5" hidden="1">{"EVA",#N/A,FALSE,"SMT2";#N/A,#N/A,FALSE,"Summary";#N/A,#N/A,FALSE,"Graphs";#N/A,#N/A,FALSE,"4 Panel"}</definedName>
    <definedName name="SGOT" localSheetId="1" hidden="1">{"EVA",#N/A,FALSE,"SMT2";#N/A,#N/A,FALSE,"Summary";#N/A,#N/A,FALSE,"Graphs";#N/A,#N/A,FALSE,"4 Panel"}</definedName>
    <definedName name="SGOT" hidden="1">{"EVA",#N/A,FALSE,"SMT2";#N/A,#N/A,FALSE,"Summary";#N/A,#N/A,FALSE,"Graphs";#N/A,#N/A,FALSE,"4 Panel"}</definedName>
    <definedName name="T_Pro" localSheetId="5">[1]!T_prob[Probabilidad]</definedName>
    <definedName name="T_Pro">LISTA!$I$7:$I$9</definedName>
    <definedName name="VALIDACIONES" localSheetId="5" hidden="1">{#N/A,#N/A,FALSE,"Costos Productos 6A";#N/A,#N/A,FALSE,"Costo Unitario Total H-94-12"}</definedName>
    <definedName name="VALIDACIONES" localSheetId="1" hidden="1">{#N/A,#N/A,FALSE,"Costos Productos 6A";#N/A,#N/A,FALSE,"Costo Unitario Total H-94-12"}</definedName>
    <definedName name="VALIDACIONES" localSheetId="0" hidden="1">{#N/A,#N/A,FALSE,"Costos Productos 6A";#N/A,#N/A,FALSE,"Costo Unitario Total H-94-12"}</definedName>
    <definedName name="VALIDACIONES" hidden="1">{#N/A,#N/A,FALSE,"Costos Productos 6A";#N/A,#N/A,FALSE,"Costo Unitario Total H-94-12"}</definedName>
    <definedName name="VEX" localSheetId="5" hidden="1">{#N/A,#N/A,FALSE,"Costos Productos 6A";#N/A,#N/A,FALSE,"Costo Unitario Total H-94-12"}</definedName>
    <definedName name="VEX" localSheetId="1" hidden="1">{#N/A,#N/A,FALSE,"Costos Productos 6A";#N/A,#N/A,FALSE,"Costo Unitario Total H-94-12"}</definedName>
    <definedName name="VEX" hidden="1">{#N/A,#N/A,FALSE,"Costos Productos 6A";#N/A,#N/A,FALSE,"Costo Unitario Total H-94-12"}</definedName>
    <definedName name="vsdgfsd" localSheetId="5" hidden="1">{"EVA",#N/A,FALSE,"SMT2";#N/A,#N/A,FALSE,"Summary";#N/A,#N/A,FALSE,"Graphs";#N/A,#N/A,FALSE,"4 Panel"}</definedName>
    <definedName name="vsdgfsd" localSheetId="1" hidden="1">{"EVA",#N/A,FALSE,"SMT2";#N/A,#N/A,FALSE,"Summary";#N/A,#N/A,FALSE,"Graphs";#N/A,#N/A,FALSE,"4 Panel"}</definedName>
    <definedName name="vsdgfsd" hidden="1">{"EVA",#N/A,FALSE,"SMT2";#N/A,#N/A,FALSE,"Summary";#N/A,#N/A,FALSE,"Graphs";#N/A,#N/A,FALSE,"4 Panel"}</definedName>
    <definedName name="vvvvvv" localSheetId="5" hidden="1">{#N/A,#N/A,FALSE,"Costos Productos 6A";#N/A,#N/A,FALSE,"Costo Unitario Total H-94-12"}</definedName>
    <definedName name="vvvvvv" localSheetId="1" hidden="1">{#N/A,#N/A,FALSE,"Costos Productos 6A";#N/A,#N/A,FALSE,"Costo Unitario Total H-94-12"}</definedName>
    <definedName name="vvvvvv" localSheetId="0" hidden="1">{#N/A,#N/A,FALSE,"Costos Productos 6A";#N/A,#N/A,FALSE,"Costo Unitario Total H-94-12"}</definedName>
    <definedName name="vvvvvv" hidden="1">{#N/A,#N/A,FALSE,"Costos Productos 6A";#N/A,#N/A,FALSE,"Costo Unitario Total H-94-12"}</definedName>
    <definedName name="wrn.ANEXO1." localSheetId="5" hidden="1">{#N/A,#N/A,FALSE,"Costos Contables CIB A 12 1994";#N/A,#N/A,FALSE,"Cuadre Contab. y C. OP"}</definedName>
    <definedName name="wrn.ANEXO1." localSheetId="1" hidden="1">{#N/A,#N/A,FALSE,"Costos Contables CIB A 12 1994";#N/A,#N/A,FALSE,"Cuadre Contab. y C. OP"}</definedName>
    <definedName name="wrn.ANEXO1." localSheetId="0" hidden="1">{#N/A,#N/A,FALSE,"Costos Contables CIB A 12 1994";#N/A,#N/A,FALSE,"Cuadre Contab. y C. OP"}</definedName>
    <definedName name="wrn.ANEXO1." hidden="1">{#N/A,#N/A,FALSE,"Costos Contables CIB A 12 1994";#N/A,#N/A,FALSE,"Cuadre Contab. y C. OP"}</definedName>
    <definedName name="wrn.anexo5." localSheetId="5" hidden="1">{#N/A,#N/A,FALSE,"CIBHA05A";#N/A,#N/A,FALSE,"CIBHA05B"}</definedName>
    <definedName name="wrn.anexo5." localSheetId="1" hidden="1">{#N/A,#N/A,FALSE,"CIBHA05A";#N/A,#N/A,FALSE,"CIBHA05B"}</definedName>
    <definedName name="wrn.anexo5." localSheetId="0" hidden="1">{#N/A,#N/A,FALSE,"CIBHA05A";#N/A,#N/A,FALSE,"CIBHA05B"}</definedName>
    <definedName name="wrn.anexo5." hidden="1">{#N/A,#N/A,FALSE,"CIBHA05A";#N/A,#N/A,FALSE,"CIBHA05B"}</definedName>
    <definedName name="wrn.anexo6." localSheetId="5" hidden="1">{#N/A,#N/A,FALSE,"Costos Productos 6A";#N/A,#N/A,FALSE,"Costo Unitario Total H-94-12"}</definedName>
    <definedName name="wrn.anexo6." localSheetId="1" hidden="1">{#N/A,#N/A,FALSE,"Costos Productos 6A";#N/A,#N/A,FALSE,"Costo Unitario Total H-94-12"}</definedName>
    <definedName name="wrn.anexo6." localSheetId="0" hidden="1">{#N/A,#N/A,FALSE,"Costos Productos 6A";#N/A,#N/A,FALSE,"Costo Unitario Total H-94-12"}</definedName>
    <definedName name="wrn.anexo6." hidden="1">{#N/A,#N/A,FALSE,"Costos Productos 6A";#N/A,#N/A,FALSE,"Costo Unitario Total H-94-12"}</definedName>
    <definedName name="wrn.Book." localSheetId="5" hidden="1">{"EVA",#N/A,FALSE,"SMT2";#N/A,#N/A,FALSE,"Summary";#N/A,#N/A,FALSE,"Graphs";#N/A,#N/A,FALSE,"4 Panel"}</definedName>
    <definedName name="wrn.Book." localSheetId="1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CAR." localSheetId="5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." localSheetId="1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." localSheetId="0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omplete." localSheetId="5" hidden="1">{#N/A,#N/A,FALSE,"SMT1";#N/A,#N/A,FALSE,"SMT2";#N/A,#N/A,FALSE,"Summary";#N/A,#N/A,FALSE,"Graphs";#N/A,#N/A,FALSE,"4 Panel"}</definedName>
    <definedName name="wrn.Complete." localSheetId="1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Set." localSheetId="5" hidden="1">{#N/A,#N/A,FALSE,"Full";#N/A,#N/A,FALSE,"Half";#N/A,#N/A,FALSE,"Op Expenses";#N/A,#N/A,FALSE,"Cap Charge";#N/A,#N/A,FALSE,"Cost C";#N/A,#N/A,FALSE,"PP&amp;E";#N/A,#N/A,FALSE,"R&amp;D"}</definedName>
    <definedName name="wrn.Complete._.Set." localSheetId="1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INFOCIB." localSheetId="5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CIB." localSheetId="1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CIB." localSheetId="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n.infocib" localSheetId="5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n.infocib" localSheetId="1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n.infocib" localSheetId="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" localSheetId="5" hidden="1">{#N/A,#N/A,FALSE,"SMT1";#N/A,#N/A,FALSE,"SMT2";#N/A,#N/A,FALSE,"Summary";#N/A,#N/A,FALSE,"Graphs";#N/A,#N/A,FALSE,"4 Panel"}</definedName>
    <definedName name="x" localSheetId="1" hidden="1">{#N/A,#N/A,FALSE,"SMT1";#N/A,#N/A,FALSE,"SMT2";#N/A,#N/A,FALSE,"Summary";#N/A,#N/A,FALSE,"Graphs";#N/A,#N/A,FALSE,"4 Panel"}</definedName>
    <definedName name="x" hidden="1">{#N/A,#N/A,FALSE,"SMT1";#N/A,#N/A,FALSE,"SMT2";#N/A,#N/A,FALSE,"Summary";#N/A,#N/A,FALSE,"Graphs";#N/A,#N/A,FALSE,"4 Panel"}</definedName>
    <definedName name="xxx" localSheetId="5" hidden="1">{#N/A,#N/A,FALSE,"Costos Productos 6A";#N/A,#N/A,FALSE,"Costo Unitario Total H-94-12"}</definedName>
    <definedName name="xxx" localSheetId="1" hidden="1">{#N/A,#N/A,FALSE,"Costos Productos 6A";#N/A,#N/A,FALSE,"Costo Unitario Total H-94-12"}</definedName>
    <definedName name="xxx" localSheetId="0" hidden="1">{#N/A,#N/A,FALSE,"Costos Productos 6A";#N/A,#N/A,FALSE,"Costo Unitario Total H-94-12"}</definedName>
    <definedName name="xxx" hidden="1">{#N/A,#N/A,FALSE,"Costos Productos 6A";#N/A,#N/A,FALSE,"Costo Unitario Total H-94-12"}</definedName>
    <definedName name="XXXX" localSheetId="5" hidden="1">{#N/A,#N/A,FALSE,"CIBHA05A";#N/A,#N/A,FALSE,"CIBHA05B"}</definedName>
    <definedName name="XXXX" localSheetId="1" hidden="1">{#N/A,#N/A,FALSE,"CIBHA05A";#N/A,#N/A,FALSE,"CIBHA05B"}</definedName>
    <definedName name="XXXX" localSheetId="0" hidden="1">{#N/A,#N/A,FALSE,"CIBHA05A";#N/A,#N/A,FALSE,"CIBHA05B"}</definedName>
    <definedName name="XXXX" hidden="1">{#N/A,#N/A,FALSE,"CIBHA05A";#N/A,#N/A,FALSE,"CIBHA05B"}</definedName>
    <definedName name="xxxxx" localSheetId="5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" localSheetId="1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" localSheetId="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y" localSheetId="5" hidden="1">{#N/A,#N/A,FALSE,"Full";#N/A,#N/A,FALSE,"Half";#N/A,#N/A,FALSE,"Op Expenses";#N/A,#N/A,FALSE,"Cap Charge";#N/A,#N/A,FALSE,"Cost C";#N/A,#N/A,FALSE,"PP&amp;E";#N/A,#N/A,FALSE,"R&amp;D"}</definedName>
    <definedName name="y" localSheetId="1" hidden="1">{#N/A,#N/A,FALSE,"Full";#N/A,#N/A,FALSE,"Half";#N/A,#N/A,FALSE,"Op Expenses";#N/A,#N/A,FALSE,"Cap Charge";#N/A,#N/A,FALSE,"Cost C";#N/A,#N/A,FALSE,"PP&amp;E";#N/A,#N/A,FALSE,"R&amp;D"}</definedName>
    <definedName name="y" hidden="1">{#N/A,#N/A,FALSE,"Full";#N/A,#N/A,FALSE,"Half";#N/A,#N/A,FALSE,"Op Expenses";#N/A,#N/A,FALSE,"Cap Charge";#N/A,#N/A,FALSE,"Cost C";#N/A,#N/A,FALSE,"PP&amp;E";#N/A,#N/A,FALSE,"R&amp;D"}</definedName>
    <definedName name="yyyyy" localSheetId="5" hidden="1">{#N/A,#N/A,FALSE,"Costos Productos 6A";#N/A,#N/A,FALSE,"Costo Unitario Total H-94-12"}</definedName>
    <definedName name="yyyyy" localSheetId="1" hidden="1">{#N/A,#N/A,FALSE,"Costos Productos 6A";#N/A,#N/A,FALSE,"Costo Unitario Total H-94-12"}</definedName>
    <definedName name="yyyyy" localSheetId="0" hidden="1">{#N/A,#N/A,FALSE,"Costos Productos 6A";#N/A,#N/A,FALSE,"Costo Unitario Total H-94-12"}</definedName>
    <definedName name="yyyyy" hidden="1">{#N/A,#N/A,FALSE,"Costos Productos 6A";#N/A,#N/A,FALSE,"Costo Unitario Total H-94-12"}</definedName>
    <definedName name="ZSDFGSERGASDGF" localSheetId="5" hidden="1">{"EVA",#N/A,FALSE,"SMT2";#N/A,#N/A,FALSE,"Summary";#N/A,#N/A,FALSE,"Graphs";#N/A,#N/A,FALSE,"4 Panel"}</definedName>
    <definedName name="ZSDFGSERGASDGF" localSheetId="1" hidden="1">{"EVA",#N/A,FALSE,"SMT2";#N/A,#N/A,FALSE,"Summary";#N/A,#N/A,FALSE,"Graphs";#N/A,#N/A,FALSE,"4 Panel"}</definedName>
    <definedName name="ZSDFGSERGASDGF" hidden="1">{"EVA",#N/A,FALSE,"SMT2";#N/A,#N/A,FALSE,"Summary";#N/A,#N/A,FALSE,"Graphs";#N/A,#N/A,FALSE,"4 Panel"}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87" l="1"/>
  <c r="H26" i="87"/>
  <c r="L25" i="87"/>
  <c r="H25" i="87"/>
  <c r="L24" i="87"/>
  <c r="H24" i="87"/>
  <c r="L23" i="87"/>
  <c r="H23" i="87"/>
  <c r="L22" i="87"/>
  <c r="H22" i="87"/>
  <c r="L21" i="87"/>
  <c r="H21" i="87"/>
  <c r="L20" i="87"/>
  <c r="H20" i="87"/>
  <c r="L19" i="87"/>
  <c r="H19" i="87"/>
  <c r="L18" i="87"/>
  <c r="H18" i="87"/>
  <c r="L17" i="87"/>
  <c r="H17" i="87"/>
  <c r="L16" i="87"/>
  <c r="H16" i="87"/>
  <c r="L15" i="87"/>
  <c r="H15" i="87"/>
  <c r="L14" i="87"/>
  <c r="H14" i="87"/>
  <c r="L13" i="87"/>
  <c r="H13" i="87"/>
  <c r="L12" i="87"/>
  <c r="H12" i="87"/>
  <c r="L11" i="87"/>
  <c r="H11" i="87"/>
  <c r="L10" i="87"/>
  <c r="H10" i="87"/>
  <c r="L9" i="87"/>
  <c r="H9" i="87"/>
  <c r="W35" i="86"/>
  <c r="P35" i="86"/>
  <c r="O35" i="86"/>
  <c r="N35" i="86"/>
  <c r="M35" i="86"/>
  <c r="W34" i="86"/>
  <c r="P34" i="86"/>
  <c r="O34" i="86"/>
  <c r="N34" i="86"/>
  <c r="M34" i="86"/>
  <c r="W33" i="86"/>
  <c r="P33" i="86"/>
  <c r="O33" i="86"/>
  <c r="N33" i="86"/>
  <c r="M33" i="86"/>
  <c r="W32" i="86"/>
  <c r="P32" i="86"/>
  <c r="O32" i="86"/>
  <c r="N32" i="86"/>
  <c r="M32" i="86"/>
  <c r="W31" i="86"/>
  <c r="P31" i="86"/>
  <c r="O31" i="86"/>
  <c r="N31" i="86"/>
  <c r="M31" i="86"/>
  <c r="W30" i="86"/>
  <c r="P30" i="86"/>
  <c r="O30" i="86"/>
  <c r="N30" i="86"/>
  <c r="M30" i="86"/>
  <c r="W29" i="86"/>
  <c r="P29" i="86"/>
  <c r="O29" i="86"/>
  <c r="N29" i="86"/>
  <c r="M29" i="86"/>
  <c r="W28" i="86"/>
  <c r="P28" i="86"/>
  <c r="O28" i="86"/>
  <c r="N28" i="86"/>
  <c r="M28" i="86"/>
  <c r="W27" i="86"/>
  <c r="P27" i="86"/>
  <c r="O27" i="86"/>
  <c r="N27" i="86"/>
  <c r="M27" i="86"/>
  <c r="W26" i="86"/>
  <c r="P26" i="86"/>
  <c r="O26" i="86"/>
  <c r="N26" i="86"/>
  <c r="M26" i="86"/>
  <c r="W25" i="86"/>
  <c r="P25" i="86"/>
  <c r="O25" i="86"/>
  <c r="N25" i="86"/>
  <c r="M25" i="86"/>
  <c r="W24" i="86"/>
  <c r="P24" i="86"/>
  <c r="O24" i="86"/>
  <c r="N24" i="86"/>
  <c r="M24" i="86"/>
  <c r="W23" i="86"/>
  <c r="P23" i="86"/>
  <c r="O23" i="86"/>
  <c r="N23" i="86"/>
  <c r="M23" i="86"/>
  <c r="W22" i="86"/>
  <c r="P22" i="86"/>
  <c r="O22" i="86"/>
  <c r="N22" i="86"/>
  <c r="M22" i="86"/>
  <c r="W21" i="86"/>
  <c r="P21" i="86"/>
  <c r="O21" i="86"/>
  <c r="N21" i="86"/>
  <c r="M21" i="86"/>
  <c r="W20" i="86"/>
  <c r="P20" i="86"/>
  <c r="O20" i="86"/>
  <c r="N20" i="86"/>
  <c r="M20" i="86"/>
  <c r="W19" i="86"/>
  <c r="P19" i="86"/>
  <c r="O19" i="86"/>
  <c r="N19" i="86"/>
  <c r="M19" i="86"/>
  <c r="W18" i="86"/>
  <c r="P18" i="86"/>
  <c r="O18" i="86"/>
  <c r="N18" i="86"/>
  <c r="M18" i="86"/>
  <c r="W17" i="86"/>
  <c r="P17" i="86"/>
  <c r="O17" i="86"/>
  <c r="N17" i="86"/>
  <c r="M17" i="86"/>
  <c r="W16" i="86"/>
  <c r="P16" i="86"/>
  <c r="O16" i="86"/>
  <c r="N16" i="86"/>
  <c r="M16" i="86"/>
  <c r="W15" i="86"/>
  <c r="P15" i="86"/>
  <c r="O15" i="86"/>
  <c r="N15" i="86"/>
  <c r="M15" i="86"/>
  <c r="W14" i="86"/>
  <c r="P14" i="86"/>
  <c r="O14" i="86"/>
  <c r="N14" i="86"/>
  <c r="M14" i="86"/>
  <c r="W13" i="86"/>
  <c r="P13" i="86"/>
  <c r="O13" i="86"/>
  <c r="N13" i="86"/>
  <c r="M13" i="86"/>
  <c r="W12" i="86"/>
  <c r="P12" i="86"/>
  <c r="O12" i="86"/>
  <c r="N12" i="86"/>
  <c r="M12" i="86"/>
  <c r="W11" i="86"/>
  <c r="P11" i="86"/>
  <c r="O11" i="86"/>
  <c r="N11" i="86"/>
  <c r="M11" i="86"/>
  <c r="W10" i="86"/>
  <c r="P10" i="86"/>
  <c r="O10" i="86"/>
  <c r="N10" i="86"/>
  <c r="M10" i="86"/>
  <c r="W9" i="86"/>
  <c r="P9" i="86"/>
  <c r="O9" i="86"/>
  <c r="N9" i="86"/>
  <c r="M9" i="86"/>
  <c r="M8" i="86"/>
  <c r="N8" i="86"/>
  <c r="O8" i="86"/>
  <c r="P8" i="86"/>
  <c r="Q8" i="86"/>
  <c r="L8" i="86" s="1" a="1"/>
  <c r="L8" i="86" s="1"/>
  <c r="W8" i="86"/>
  <c r="H8" i="87"/>
  <c r="L8" i="87"/>
  <c r="Q9" i="86" l="1"/>
  <c r="L9" i="86" s="1" a="1"/>
  <c r="L9" i="86" s="1"/>
  <c r="Q10" i="86"/>
  <c r="L10" i="86" s="1" a="1"/>
  <c r="L10" i="86" s="1"/>
  <c r="Q11" i="86"/>
  <c r="L11" i="86" s="1" a="1"/>
  <c r="L11" i="86" s="1"/>
  <c r="Q12" i="86"/>
  <c r="L12" i="86" s="1" a="1"/>
  <c r="L12" i="86" s="1"/>
  <c r="Q13" i="86"/>
  <c r="L13" i="86" s="1" a="1"/>
  <c r="L13" i="86" s="1"/>
  <c r="Q14" i="86"/>
  <c r="L14" i="86" s="1" a="1"/>
  <c r="L14" i="86" s="1"/>
  <c r="Q15" i="86"/>
  <c r="L15" i="86" s="1" a="1"/>
  <c r="L15" i="86" s="1"/>
  <c r="Q16" i="86"/>
  <c r="L16" i="86" s="1" a="1"/>
  <c r="L16" i="86" s="1"/>
  <c r="Q17" i="86"/>
  <c r="L17" i="86" s="1" a="1"/>
  <c r="L17" i="86" s="1"/>
  <c r="Q18" i="86"/>
  <c r="L18" i="86" s="1" a="1"/>
  <c r="L18" i="86" s="1"/>
  <c r="Q19" i="86"/>
  <c r="L19" i="86" s="1" a="1"/>
  <c r="L19" i="86" s="1"/>
  <c r="Q20" i="86"/>
  <c r="L20" i="86" s="1" a="1"/>
  <c r="L20" i="86" s="1"/>
  <c r="Q21" i="86"/>
  <c r="L21" i="86" s="1" a="1"/>
  <c r="L21" i="86" s="1"/>
  <c r="Q22" i="86"/>
  <c r="L22" i="86" s="1" a="1"/>
  <c r="L22" i="86" s="1"/>
  <c r="Q23" i="86"/>
  <c r="L23" i="86" s="1" a="1"/>
  <c r="L23" i="86" s="1"/>
  <c r="Q24" i="86"/>
  <c r="L24" i="86" s="1" a="1"/>
  <c r="L24" i="86" s="1"/>
  <c r="Q25" i="86"/>
  <c r="L25" i="86" s="1" a="1"/>
  <c r="L25" i="86" s="1"/>
  <c r="Q26" i="86"/>
  <c r="L26" i="86" s="1" a="1"/>
  <c r="L26" i="86" s="1"/>
  <c r="Q27" i="86"/>
  <c r="L27" i="86" s="1" a="1"/>
  <c r="L27" i="86" s="1"/>
  <c r="Q28" i="86"/>
  <c r="L28" i="86" s="1" a="1"/>
  <c r="L28" i="86" s="1"/>
  <c r="Q29" i="86"/>
  <c r="L29" i="86" s="1" a="1"/>
  <c r="L29" i="86" s="1"/>
  <c r="Q30" i="86"/>
  <c r="L30" i="86" s="1" a="1"/>
  <c r="L30" i="86" s="1"/>
  <c r="Q31" i="86"/>
  <c r="L31" i="86" s="1" a="1"/>
  <c r="L31" i="86" s="1"/>
  <c r="Q32" i="86"/>
  <c r="L32" i="86" s="1" a="1"/>
  <c r="L32" i="86" s="1"/>
  <c r="Q33" i="86"/>
  <c r="L33" i="86" s="1" a="1"/>
  <c r="L33" i="86" s="1"/>
  <c r="Q34" i="86"/>
  <c r="L34" i="86" s="1" a="1"/>
  <c r="L34" i="86" s="1"/>
  <c r="Q35" i="86"/>
  <c r="L35" i="86" s="1" a="1"/>
  <c r="L35" i="86" s="1"/>
  <c r="C2" i="85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<sst xmlns="http://schemas.openxmlformats.org/spreadsheetml/2006/main" count="267" uniqueCount="208">
  <si>
    <t>MATRIZ DE RIESGOS Y OPORTUNIDADES</t>
  </si>
  <si>
    <t>MENÚ</t>
  </si>
  <si>
    <t>RIESGOS</t>
  </si>
  <si>
    <t>OPORTUNIDADES</t>
  </si>
  <si>
    <t>MATRIZ DE IMPACTO</t>
  </si>
  <si>
    <r>
      <rPr>
        <b/>
        <sz val="14"/>
        <color rgb="FFFF0000"/>
        <rFont val="Geomanist Regular"/>
        <family val="3"/>
      </rPr>
      <t xml:space="preserve">*Nota: </t>
    </r>
    <r>
      <rPr>
        <sz val="14"/>
        <color rgb="FFFF0000"/>
        <rFont val="Geomanist Regular"/>
        <family val="3"/>
      </rPr>
      <t>Se deben crear nuevas hojas cuando se realice el seguimiento a la matriz de riesgos y oportunidades se tengan actualizaciones nuevas, el formato sugerido es la fecha DD/MM/AA-R1, DD/MM/AA-R2… o DD/MM/AA-OP1, DD/MM/AA-OP2</t>
    </r>
  </si>
  <si>
    <t>SELECCIONE EL PROCESO</t>
  </si>
  <si>
    <t>Nº</t>
  </si>
  <si>
    <t>AMENAZA</t>
  </si>
  <si>
    <t xml:space="preserve">ORIGEN </t>
  </si>
  <si>
    <t>REDACCION ESTANDARIZADA</t>
  </si>
  <si>
    <t>PROBABILIDAD DE OCURRENCIA</t>
  </si>
  <si>
    <t>O_FINANACIERO</t>
  </si>
  <si>
    <t>O_PERSONAS</t>
  </si>
  <si>
    <t>O_IMAGEN</t>
  </si>
  <si>
    <t>NIVEL DE RIESGO INHERENTE</t>
  </si>
  <si>
    <t>V_PROBABILIDAD</t>
  </si>
  <si>
    <t>V_FINANACIERO</t>
  </si>
  <si>
    <t>V_PERSONAS</t>
  </si>
  <si>
    <t>V_IMAGEN</t>
  </si>
  <si>
    <t>V_R-INHERENTE</t>
  </si>
  <si>
    <t>CONTROLES</t>
  </si>
  <si>
    <t xml:space="preserve">MEDIDAS DE CONTROL </t>
  </si>
  <si>
    <t>TIPO DE CONTROL</t>
  </si>
  <si>
    <t xml:space="preserve">FRECUENCIA DE REVISIÓN (MES) </t>
  </si>
  <si>
    <t>FECHA DE ULTIMA REVISIÓN (DD/MM/AAAA)</t>
  </si>
  <si>
    <t>FECHA DE PROXIMA REVISIÓN</t>
  </si>
  <si>
    <t xml:space="preserve">RIESGO RESIDUAL </t>
  </si>
  <si>
    <t>RESPONSABLE DEL CONTROL</t>
  </si>
  <si>
    <t>ESQUEMA DE COMUNICACIÓN</t>
  </si>
  <si>
    <t xml:space="preserve">OPORTUNIDADES </t>
  </si>
  <si>
    <t>OBJETOS DE IMPACTO</t>
  </si>
  <si>
    <t>NIVEL DE OPORTUNIDAD INHERENTE</t>
  </si>
  <si>
    <t>HABILITADORES / ACELERADORES</t>
  </si>
  <si>
    <t>FECHA DE ULTIMA REVISIÓN</t>
  </si>
  <si>
    <t>RESPONSABLE</t>
  </si>
  <si>
    <t>ANÁLISIS DE RIESGOS BOWTIE</t>
  </si>
  <si>
    <t>NOMBRE DEL DUEÑO DEL RIESGO: ________________________________</t>
  </si>
  <si>
    <t>FECHA DE CREACIÓN:___________________________________________</t>
  </si>
  <si>
    <t>CA</t>
  </si>
  <si>
    <t>CAUSAS</t>
  </si>
  <si>
    <t>EVENTO DEL RIESGO</t>
  </si>
  <si>
    <t>IMPACTOS</t>
  </si>
  <si>
    <t>I</t>
  </si>
  <si>
    <t>CATEGORIA</t>
  </si>
  <si>
    <t>DESCRIPCION DEL IMPACTO</t>
  </si>
  <si>
    <t>NIVEL RIESGO INHERENTE</t>
  </si>
  <si>
    <t>NIVEL RIESGO RESIDUAL</t>
  </si>
  <si>
    <t>CA1</t>
  </si>
  <si>
    <t>xx</t>
  </si>
  <si>
    <t>Evento No Deseado a anallizar</t>
  </si>
  <si>
    <t>I1</t>
  </si>
  <si>
    <t>Financiero</t>
  </si>
  <si>
    <t>CA2</t>
  </si>
  <si>
    <t>I2</t>
  </si>
  <si>
    <t>CA3</t>
  </si>
  <si>
    <t>I3</t>
  </si>
  <si>
    <t>Personas</t>
  </si>
  <si>
    <t>CA4</t>
  </si>
  <si>
    <t>I4</t>
  </si>
  <si>
    <t>CA5</t>
  </si>
  <si>
    <t>I5</t>
  </si>
  <si>
    <t xml:space="preserve">Imagen </t>
  </si>
  <si>
    <t>CA6</t>
  </si>
  <si>
    <t>I6</t>
  </si>
  <si>
    <t>CA9</t>
  </si>
  <si>
    <t>I9</t>
  </si>
  <si>
    <t>CA10</t>
  </si>
  <si>
    <t>I10</t>
  </si>
  <si>
    <t>CONTROLES PREVENTIVOS EXISTENTES</t>
  </si>
  <si>
    <t>CONTROLES MITIGADORES EXISTENTES</t>
  </si>
  <si>
    <t>CP</t>
  </si>
  <si>
    <t>DESCRIPCIÓN</t>
  </si>
  <si>
    <t>CAUSA</t>
  </si>
  <si>
    <t>DUEÑO</t>
  </si>
  <si>
    <t>CM</t>
  </si>
  <si>
    <t>IMPACTO</t>
  </si>
  <si>
    <t>CP1</t>
  </si>
  <si>
    <t>CM1</t>
  </si>
  <si>
    <t>CP2</t>
  </si>
  <si>
    <t>CM2</t>
  </si>
  <si>
    <t>CP3</t>
  </si>
  <si>
    <t>CM3</t>
  </si>
  <si>
    <t>CP4</t>
  </si>
  <si>
    <t>CM4</t>
  </si>
  <si>
    <t>CP5</t>
  </si>
  <si>
    <t>CM5</t>
  </si>
  <si>
    <t>TAREAS DE MEJORAMIENTO</t>
  </si>
  <si>
    <t>INICIO</t>
  </si>
  <si>
    <t>FIN</t>
  </si>
  <si>
    <t>TM1</t>
  </si>
  <si>
    <t>TM2</t>
  </si>
  <si>
    <t>TM3</t>
  </si>
  <si>
    <t>TM4</t>
  </si>
  <si>
    <t>TM5</t>
  </si>
  <si>
    <t>IMPACTO NEGATIVO (RIESGO)</t>
  </si>
  <si>
    <t>FINANCIERO</t>
  </si>
  <si>
    <t>PERSONAS</t>
  </si>
  <si>
    <t>IMAGEN &amp; REPUTACIÓN</t>
  </si>
  <si>
    <t>Índice de riesgo (IR)</t>
  </si>
  <si>
    <t>ALTO</t>
  </si>
  <si>
    <t>Impacto equivalente a ≥ 6% del presupuesto anual.</t>
  </si>
  <si>
    <t>Accidente grave, incapacidad permanente o fatalidad.</t>
  </si>
  <si>
    <t>Comunicado oficial del cliente con suspensión, restricción o condicionamiento formal del servicio.</t>
  </si>
  <si>
    <t>Nivel</t>
  </si>
  <si>
    <t>Impacto económico absoluto (COP)</t>
  </si>
  <si>
    <t>% Presupuesto</t>
  </si>
  <si>
    <t>% Utilidad</t>
  </si>
  <si>
    <t>Sustento</t>
  </si>
  <si>
    <t>Impacto equivalente a ≥ 55% de la utilidad anual.</t>
  </si>
  <si>
    <t>Pérdida, suspensión o restricción relevante de un cliente ubicado en el Top 3 por concentración de ingresos.</t>
  </si>
  <si>
    <t>Alto</t>
  </si>
  <si>
    <t>≥ $167M</t>
  </si>
  <si>
    <t>≥ 6%</t>
  </si>
  <si>
    <t>≥ 55%</t>
  </si>
  <si>
    <t>Bajo la materialidad operativa
✔️No compromete metas anuales
✔️No requiere ajuste presupuestal
✔️ No exige decisión de socios
✔️ Puede ser absorbido por gestión normal</t>
  </si>
  <si>
    <t>Impacto monetario ≥ $167.000.000 COP</t>
  </si>
  <si>
    <r>
      <t>Interacción negativa de alto alcance (</t>
    </r>
    <r>
      <rPr>
        <b/>
        <sz val="14"/>
        <color rgb="FFFF0000"/>
        <rFont val="Geomanist Regular"/>
        <family val="3"/>
      </rPr>
      <t>&gt;50</t>
    </r>
    <r>
      <rPr>
        <sz val="14"/>
        <rFont val="Geomanist Regular"/>
        <family val="3"/>
      </rPr>
      <t xml:space="preserve"> compartidos/recomendaciones y </t>
    </r>
    <r>
      <rPr>
        <b/>
        <sz val="14"/>
        <color rgb="FFFF0000"/>
        <rFont val="Geomanist Regular"/>
        <family val="3"/>
      </rPr>
      <t>&gt;10 comentarios</t>
    </r>
    <r>
      <rPr>
        <sz val="14"/>
        <rFont val="Geomanist Regular"/>
        <family val="3"/>
      </rPr>
      <t>) o cobertura en medios sectoriales/masivos que comprometa posicionamiento o continuidad comercial.</t>
    </r>
  </si>
  <si>
    <t>Medio</t>
  </si>
  <si>
    <t>&gt; $20M y &lt; $167M</t>
  </si>
  <si>
    <t>&gt;0,75% y &lt;6%</t>
  </si>
  <si>
    <t>&gt;7% y &lt;55%</t>
  </si>
  <si>
    <t>Requiere decisión gerencial</t>
  </si>
  <si>
    <t>Exclusión de vendor list o inhabilitación temporal.</t>
  </si>
  <si>
    <t>Bajo</t>
  </si>
  <si>
    <t>≤ $20M</t>
  </si>
  <si>
    <t>≤ 0,75%</t>
  </si>
  <si>
    <t>≤ 7%</t>
  </si>
  <si>
    <t>≥1 mes de costos fijos; compromete estructura</t>
  </si>
  <si>
    <t>MEDIO</t>
  </si>
  <si>
    <t>Impacto equivalente a &gt; 0,75% y &lt; 6% del presupuesto anual.</t>
  </si>
  <si>
    <t>≥1 día de incapacidad O incidente de alto potencial.</t>
  </si>
  <si>
    <t>Queja formal o escalamiento a nivel gerencial dentro del cliente.</t>
  </si>
  <si>
    <r>
      <rPr>
        <b/>
        <sz val="12"/>
        <rFont val="Geomanist Regular"/>
        <family val="3"/>
      </rPr>
      <t>🔐 Nota técnica.</t>
    </r>
    <r>
      <rPr>
        <sz val="12"/>
        <rFont val="Geomanist Regular"/>
        <family val="3"/>
      </rPr>
      <t>El porcentaje se calcula tomando el impacto económico estimado del evento y dividiéndolo entre el presupuesto anual aprobado o la utilidad anual proyectada, según corresponda.</t>
    </r>
  </si>
  <si>
    <t>Impacto equivalente a &gt; 7% y &lt; 55% de la utilidad anual.</t>
  </si>
  <si>
    <t>Evidencia de voz a voz negativo entre clientes.</t>
  </si>
  <si>
    <t>Impacto monetario &gt; $20.000.000 COP y &lt; $167.000.000 COP</t>
  </si>
  <si>
    <r>
      <t xml:space="preserve">Interacción negativa moderada </t>
    </r>
    <r>
      <rPr>
        <b/>
        <sz val="14"/>
        <rFont val="Geomanist Regular"/>
        <family val="3"/>
      </rPr>
      <t>(</t>
    </r>
    <r>
      <rPr>
        <b/>
        <sz val="14"/>
        <color rgb="FFFF0000"/>
        <rFont val="Geomanist Regular"/>
        <family val="3"/>
      </rPr>
      <t>10–50</t>
    </r>
    <r>
      <rPr>
        <sz val="14"/>
        <rFont val="Geomanist Regular"/>
        <family val="3"/>
      </rPr>
      <t xml:space="preserve"> compartidos/recomendaciones o </t>
    </r>
    <r>
      <rPr>
        <b/>
        <sz val="14"/>
        <color rgb="FFFF0000"/>
        <rFont val="Geomanist Regular"/>
        <family val="3"/>
      </rPr>
      <t>3–10</t>
    </r>
    <r>
      <rPr>
        <sz val="14"/>
        <rFont val="Geomanist Regular"/>
        <family val="3"/>
      </rPr>
      <t xml:space="preserve"> comentarios) que requiera respuesta institucional.</t>
    </r>
  </si>
  <si>
    <t>Riesgo de restricción parcial (pausa de nuevas órdenes de trabajo o condicionamientos contractuales) sin comunicado oficial.</t>
  </si>
  <si>
    <r>
      <rPr>
        <b/>
        <sz val="12"/>
        <rFont val="Geomanist Regular"/>
        <family val="3"/>
      </rPr>
      <t>Definiciones claves</t>
    </r>
    <r>
      <rPr>
        <sz val="12"/>
        <rFont val="Geomanist Regular"/>
        <family val="3"/>
      </rPr>
      <t xml:space="preserve">
</t>
    </r>
    <r>
      <rPr>
        <b/>
        <sz val="12"/>
        <rFont val="Geomanist Regular"/>
        <family val="3"/>
      </rPr>
      <t>✔️Accidente grave:</t>
    </r>
    <r>
      <rPr>
        <sz val="12"/>
        <rFont val="Geomanist Regular"/>
        <family val="3"/>
      </rPr>
      <t xml:space="preserve"> amputación; fractura de huesos largos; trauma craneoencefálico; quemaduras 2°/3°; lesiones severas de mano; lesiones severas de columna con compromiso medular; lesión ocular con compromiso; lesión con compromiso auditivo.
✔️</t>
    </r>
    <r>
      <rPr>
        <b/>
        <sz val="12"/>
        <rFont val="Geomanist Regular"/>
        <family val="3"/>
      </rPr>
      <t>Incidente de alto potencial:</t>
    </r>
    <r>
      <rPr>
        <sz val="12"/>
        <rFont val="Geomanist Regular"/>
        <family val="3"/>
      </rPr>
      <t xml:space="preserve"> evento que pudo haber sido un accidente grave pero no lo fue por circunstancias.</t>
    </r>
  </si>
  <si>
    <t>LEVE</t>
  </si>
  <si>
    <t>Impacto equivalente a ≤ 0,75% del presupuesto anual.</t>
  </si>
  <si>
    <t>Evento sin incapacidad (0 días) y no es incidente de alto potencial.</t>
  </si>
  <si>
    <t>Retroalimentación directa y privada (verbal o por correo) sin escalamiento formal.</t>
  </si>
  <si>
    <t>Criterio SST (objetivo)</t>
  </si>
  <si>
    <t>Impacto equivalente a ≤ 7% de la utilidad anual.</t>
  </si>
  <si>
    <t>Mención negativa de bajo alcance corregible rápidamente.</t>
  </si>
  <si>
    <t>Accidente grave, o incapacidad permanente, o fatalidad.</t>
  </si>
  <si>
    <t>Impacto monetario ≤ $20.000.000 COP</t>
  </si>
  <si>
    <r>
      <t>Interacción negativa limitada (</t>
    </r>
    <r>
      <rPr>
        <b/>
        <sz val="14"/>
        <color rgb="FFFF0000"/>
        <rFont val="Geomanist Regular"/>
        <family val="3"/>
      </rPr>
      <t>≤10 compartidos y ≤2</t>
    </r>
    <r>
      <rPr>
        <sz val="14"/>
        <rFont val="Geomanist Regular"/>
        <family val="3"/>
      </rPr>
      <t xml:space="preserve"> comentarios) corregible oportunamente.</t>
    </r>
  </si>
  <si>
    <t>Sin sanción, restricción comercial ni impacto contractual.</t>
  </si>
  <si>
    <t>Accidente con ≥ 1 día de incapacidad, o incidente de alto potencial (aunque no haya lesión).</t>
  </si>
  <si>
    <t>Evento sin incapacidad (0 días) y no clasifica como incidente de alto potencial.</t>
  </si>
  <si>
    <t>IMPACTO POSITIVO (OPORTUNIDADES)</t>
  </si>
  <si>
    <t>Baja
Es improbable que ocurra  (0-30%)</t>
  </si>
  <si>
    <t>Media
Es probable que ocurra (30-60%)</t>
  </si>
  <si>
    <t>Alta
 Es muy probable que ocurra (60%-80%)</t>
  </si>
  <si>
    <t>POSITIVO</t>
  </si>
  <si>
    <r>
      <t xml:space="preserve">Reducción de costos  en </t>
    </r>
    <r>
      <rPr>
        <b/>
        <sz val="12"/>
        <rFont val="Geomanist Regular"/>
        <family val="3"/>
      </rPr>
      <t>10%</t>
    </r>
    <r>
      <rPr>
        <sz val="12"/>
        <rFont val="Geomanist Regular"/>
        <family val="3"/>
      </rPr>
      <t xml:space="preserve"> respecto al valor total del presupuesto
Generar nuevas fuentes de ingresos para Strategy (Inversiones, actividades diferentes al CORE del negocio, etc.) </t>
    </r>
  </si>
  <si>
    <t xml:space="preserve">Cumplimiento en los tiempo de ejecución programados y reconocimiento por la excelencia en el trabajo </t>
  </si>
  <si>
    <t xml:space="preserve">Reconocimiento sobre el trabajo de Strategy, recomendaciones y/o referencias positivas de clientes y colaboradores </t>
  </si>
  <si>
    <r>
      <rPr>
        <b/>
        <sz val="12"/>
        <rFont val="Geomanist Regular"/>
        <family val="3"/>
      </rPr>
      <t>Definiciones claves</t>
    </r>
    <r>
      <rPr>
        <sz val="12"/>
        <rFont val="Geomanist Regular"/>
        <family val="3"/>
      </rPr>
      <t xml:space="preserve">
</t>
    </r>
    <r>
      <rPr>
        <b/>
        <sz val="12"/>
        <rFont val="Geomanist Regular"/>
        <family val="3"/>
      </rPr>
      <t>✔️ Stakeholders críticos</t>
    </r>
    <r>
      <rPr>
        <sz val="12"/>
        <rFont val="Geomanist Regular"/>
        <family val="3"/>
      </rPr>
      <t xml:space="preserve">: clientes (principal), mercado/sector, talento (marca empleadora).
✔️ </t>
    </r>
    <r>
      <rPr>
        <b/>
        <sz val="12"/>
        <rFont val="Geomanist Regular"/>
        <family val="3"/>
      </rPr>
      <t xml:space="preserve">Concentración de ingresos (base 2025): </t>
    </r>
    <r>
      <rPr>
        <sz val="12"/>
        <rFont val="Geomanist Regular"/>
        <family val="3"/>
      </rPr>
      <t>Cliente #1 52%, #2 17%, #3 15%.
✔️</t>
    </r>
    <r>
      <rPr>
        <b/>
        <sz val="12"/>
        <rFont val="Geomanist Regular"/>
        <family val="3"/>
      </rPr>
      <t>Umbral de alta interacción en redes (LinkedIn):</t>
    </r>
    <r>
      <rPr>
        <sz val="12"/>
        <rFont val="Geomanist Regular"/>
        <family val="3"/>
      </rPr>
      <t xml:space="preserve"> &gt;50 recomendaciones/compartidos y &gt;10 comentarios.
</t>
    </r>
    <r>
      <rPr>
        <b/>
        <sz val="12"/>
        <rFont val="Geomanist Regular"/>
        <family val="3"/>
      </rPr>
      <t>✔️Eventos críticos definidos:</t>
    </r>
    <r>
      <rPr>
        <sz val="12"/>
        <rFont val="Geomanist Regular"/>
        <family val="3"/>
      </rPr>
      <t xml:space="preserve"> pérdida de cliente clave, voz a voz negativo entre clientes, sanción/suspensión temporal por cliente/grupo, pérdida de confianza.</t>
    </r>
  </si>
  <si>
    <t>Criterio reputacional (hecho verificable)</t>
  </si>
  <si>
    <t>Comunicado oficial del cliente con suspensión/restricción; pérdida o suspensión relevante con un Top 3 (por concentración); viralidad negativa según umbral (&gt;50 recomendaciones/compartidos y &gt;10 comentarios) o cobertura en medios; exclusión de vendor list/inhabilitación temporal.</t>
  </si>
  <si>
    <t>Queja formal o escalamiento a gerencia del cliente; evidencia de voz a voz negativo entre clientes; publicación negativa en redes por debajo del umbral alto; riesgo de restricción parcial (pausa de nuevas OTs/condicionamientos) sin comunicado oficial.</t>
  </si>
  <si>
    <t>Retroalimentación directa y privada (verbal/correo) sin escalamiento formal; mención negativa de bajo alcance corregible rápidamente; sin sanción ni restricción comercial.</t>
  </si>
  <si>
    <t>LISTAS</t>
  </si>
  <si>
    <t>L_01</t>
  </si>
  <si>
    <t>L_02</t>
  </si>
  <si>
    <t>L_03</t>
  </si>
  <si>
    <t>L_04</t>
  </si>
  <si>
    <t>L_05</t>
  </si>
  <si>
    <t>L_06</t>
  </si>
  <si>
    <t>L_07</t>
  </si>
  <si>
    <t>L_08</t>
  </si>
  <si>
    <t>NIVELES DE RIESGO</t>
  </si>
  <si>
    <t xml:space="preserve">COMUNICACIÓN </t>
  </si>
  <si>
    <t xml:space="preserve">OBJETO DE IMPACTO </t>
  </si>
  <si>
    <t>PROBABILIDAD</t>
  </si>
  <si>
    <t>MUY ALTO</t>
  </si>
  <si>
    <t>PREVENTIVO</t>
  </si>
  <si>
    <t>INFORME</t>
  </si>
  <si>
    <t>GESTIÓN DE INNOVACIÓN</t>
  </si>
  <si>
    <t>Interno</t>
  </si>
  <si>
    <t>DE MITIGACIÓN</t>
  </si>
  <si>
    <t xml:space="preserve">REUNIÓN </t>
  </si>
  <si>
    <t>CONSULTORÍA</t>
  </si>
  <si>
    <t>Externo</t>
  </si>
  <si>
    <t>CORREO ELECTRÓNICO</t>
  </si>
  <si>
    <t xml:space="preserve">IMAGEN/ REPUTACIÓN </t>
  </si>
  <si>
    <t>GESTIÓN DE CALIDAD</t>
  </si>
  <si>
    <t>Ambos</t>
  </si>
  <si>
    <t>BAJO</t>
  </si>
  <si>
    <t xml:space="preserve">MINUTA </t>
  </si>
  <si>
    <t>DIRECCIONAMIENTO ESTRATÉGICO</t>
  </si>
  <si>
    <t>GRAFICO</t>
  </si>
  <si>
    <t xml:space="preserve">GESTIÓN FINANCIERA </t>
  </si>
  <si>
    <t>REGISTRO</t>
  </si>
  <si>
    <t>COMUNICACIONES</t>
  </si>
  <si>
    <t>TEAMS DEL PROYECTO</t>
  </si>
  <si>
    <t>SOPORTE TI</t>
  </si>
  <si>
    <t>ACADEMY</t>
  </si>
  <si>
    <t>GESTIÓN COMERCIAL</t>
  </si>
  <si>
    <t xml:space="preserve">CONTABILIDAD </t>
  </si>
  <si>
    <t>GESTIÓN JURÍDICA</t>
  </si>
  <si>
    <t>GESTIÓN HUMANA</t>
  </si>
  <si>
    <t xml:space="preserve">GESTIÓN DEL CONOCIMIENTO </t>
  </si>
  <si>
    <t>SEGURIDAD Y SALUD EN 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</si>
</sst>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3"/>
      <name val="Arial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3"/>
      <name val="Arial"/>
      <family val="2"/>
    </font>
    <font>
      <b/>
      <sz val="11"/>
      <color rgb="FF001A5A"/>
      <name val="Arial"/>
      <family val="2"/>
    </font>
    <font>
      <sz val="11"/>
      <color theme="3"/>
      <name val="Arial"/>
      <family val="2"/>
    </font>
    <font>
      <sz val="11"/>
      <color theme="1" tint="-0.499984740745262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2"/>
      <color theme="1"/>
      <name val="Geomanist Black"/>
      <family val="3"/>
    </font>
    <font>
      <sz val="22"/>
      <color theme="0"/>
      <name val="Geomanist Black"/>
      <family val="3"/>
    </font>
    <font>
      <sz val="12"/>
      <color rgb="FF001A5A"/>
      <name val="Geomanist Black"/>
      <family val="3"/>
    </font>
    <font>
      <sz val="22"/>
      <color theme="1"/>
      <name val="Geomanist Black"/>
      <family val="3"/>
    </font>
    <font>
      <sz val="14"/>
      <color theme="1"/>
      <name val="Geomanist Regular"/>
      <family val="3"/>
    </font>
    <font>
      <b/>
      <sz val="12"/>
      <name val="Geomanist Regular"/>
      <family val="3"/>
    </font>
    <font>
      <b/>
      <sz val="12"/>
      <color theme="0"/>
      <name val="Geomanist Regular"/>
      <family val="3"/>
    </font>
    <font>
      <sz val="12"/>
      <name val="Geomanist Regular"/>
      <family val="3"/>
    </font>
    <font>
      <sz val="12"/>
      <color theme="1"/>
      <name val="Geomanist Regular"/>
      <family val="3"/>
    </font>
    <font>
      <b/>
      <sz val="12"/>
      <color theme="1"/>
      <name val="Geomanist Regular"/>
      <family val="3"/>
    </font>
    <font>
      <b/>
      <sz val="12"/>
      <color theme="3"/>
      <name val="Geomanist Regular"/>
      <family val="3"/>
    </font>
    <font>
      <sz val="11"/>
      <color theme="1"/>
      <name val="Geomanist Regular"/>
      <family val="3"/>
    </font>
    <font>
      <b/>
      <sz val="14"/>
      <color theme="0"/>
      <name val="Geomanist Regular"/>
      <family val="3"/>
    </font>
    <font>
      <b/>
      <sz val="24"/>
      <color theme="0"/>
      <name val="Geomanist Medium"/>
      <family val="3"/>
    </font>
    <font>
      <sz val="11"/>
      <name val="Geomanist Regular"/>
      <family val="3"/>
    </font>
    <font>
      <b/>
      <sz val="22"/>
      <color theme="0"/>
      <name val="Geomanist Regular"/>
      <family val="3"/>
    </font>
    <font>
      <sz val="24"/>
      <color theme="0"/>
      <name val="Geomanist Black"/>
      <family val="3"/>
    </font>
    <font>
      <b/>
      <sz val="11"/>
      <color rgb="FF00155C"/>
      <name val="Geomanist Regular"/>
      <family val="3"/>
    </font>
    <font>
      <sz val="11"/>
      <color rgb="FF424041"/>
      <name val="Geomanist Regular"/>
      <family val="3"/>
    </font>
    <font>
      <sz val="16"/>
      <color theme="1"/>
      <name val="Arial"/>
      <family val="2"/>
    </font>
    <font>
      <sz val="12"/>
      <color rgb="FFFF0000"/>
      <name val="Arial"/>
      <family val="2"/>
    </font>
    <font>
      <u/>
      <sz val="12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4"/>
      <name val="Geomanist Regular"/>
      <family val="3"/>
    </font>
    <font>
      <b/>
      <sz val="36"/>
      <color theme="0"/>
      <name val="Geomanist Medium"/>
      <family val="3"/>
    </font>
    <font>
      <b/>
      <sz val="48"/>
      <color theme="0"/>
      <name val="Geomanist Medium"/>
      <family val="3"/>
    </font>
    <font>
      <sz val="12"/>
      <color rgb="FF000000"/>
      <name val="Geomanist Regular"/>
      <family val="3"/>
    </font>
    <font>
      <b/>
      <sz val="20"/>
      <color theme="0"/>
      <name val="Geomanist Regular"/>
      <family val="3"/>
    </font>
    <font>
      <sz val="12"/>
      <color rgb="FF424041"/>
      <name val="Geomanist Regular"/>
      <family val="3"/>
    </font>
    <font>
      <sz val="11"/>
      <color theme="0"/>
      <name val="Geomanist Regular"/>
      <family val="3"/>
    </font>
    <font>
      <sz val="14"/>
      <color rgb="FFFF0000"/>
      <name val="Geomanist Regular"/>
      <family val="3"/>
    </font>
    <font>
      <u/>
      <sz val="14"/>
      <color theme="10"/>
      <name val="Geomanist Regular"/>
      <family val="3"/>
    </font>
    <font>
      <b/>
      <sz val="22"/>
      <color theme="1"/>
      <name val="Geomanist Medium"/>
      <family val="3"/>
    </font>
    <font>
      <b/>
      <sz val="24"/>
      <color theme="1"/>
      <name val="Geomanist Medium"/>
      <family val="3"/>
    </font>
    <font>
      <b/>
      <sz val="14"/>
      <color rgb="FFFF0000"/>
      <name val="Geomanist Regular"/>
      <family val="3"/>
    </font>
    <font>
      <b/>
      <sz val="11"/>
      <color theme="0"/>
      <name val="Geomanist Regular"/>
      <family val="3"/>
    </font>
    <font>
      <b/>
      <sz val="11"/>
      <color theme="1"/>
      <name val="Geomanist Regular"/>
      <family val="3"/>
    </font>
    <font>
      <b/>
      <sz val="14"/>
      <name val="Geomanist Regular"/>
      <family val="3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98BF13"/>
        <bgColor rgb="FF000000"/>
      </patternFill>
    </fill>
    <fill>
      <patternFill patternType="solid">
        <fgColor rgb="FF2D5CFF"/>
        <bgColor rgb="FF000000"/>
      </patternFill>
    </fill>
    <fill>
      <patternFill patternType="solid">
        <fgColor theme="4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D0A3D"/>
        <bgColor indexed="64"/>
      </patternFill>
    </fill>
    <fill>
      <patternFill patternType="solid">
        <fgColor rgb="FF001A5A"/>
        <bgColor indexed="64"/>
      </patternFill>
    </fill>
    <fill>
      <patternFill patternType="solid">
        <fgColor rgb="FFA3BD3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7ABC3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/>
      <top style="thin">
        <color rgb="FF001A5A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1A5A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1" tint="0.59999389629810485"/>
      </left>
      <right style="thin">
        <color theme="1" tint="0.59999389629810485"/>
      </right>
      <top style="thin">
        <color theme="1" tint="0.59999389629810485"/>
      </top>
      <bottom style="thin">
        <color theme="1" tint="0.59999389629810485"/>
      </bottom>
      <diagonal/>
    </border>
    <border>
      <left style="thin">
        <color theme="1" tint="0.59999389629810485"/>
      </left>
      <right style="thin">
        <color theme="1" tint="0.59999389629810485"/>
      </right>
      <top style="thin">
        <color theme="1" tint="0.59999389629810485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59999389629810485"/>
      </left>
      <right style="thin">
        <color theme="1" tint="0.59999389629810485"/>
      </right>
      <top/>
      <bottom style="thin">
        <color theme="1" tint="0.59999389629810485"/>
      </bottom>
      <diagonal/>
    </border>
    <border>
      <left/>
      <right style="thin">
        <color theme="0" tint="-0.34998626667073579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10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4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85">
    <xf numFmtId="0" fontId="0" fillId="0" borderId="0" xfId="0"/>
    <xf numFmtId="0" fontId="16" fillId="2" borderId="2" xfId="2" applyFont="1" applyFill="1" applyBorder="1" applyAlignment="1">
      <alignment horizontal="center" vertical="center"/>
    </xf>
    <xf numFmtId="0" fontId="17" fillId="2" borderId="3" xfId="2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vertical="center"/>
    </xf>
    <xf numFmtId="0" fontId="16" fillId="2" borderId="5" xfId="2" applyFont="1" applyFill="1" applyBorder="1" applyAlignment="1">
      <alignment horizontal="center" vertical="center"/>
    </xf>
    <xf numFmtId="0" fontId="17" fillId="2" borderId="0" xfId="2" applyFont="1" applyFill="1" applyAlignment="1">
      <alignment horizontal="center" vertical="center" wrapText="1"/>
    </xf>
    <xf numFmtId="0" fontId="17" fillId="2" borderId="0" xfId="2" applyFont="1" applyFill="1" applyAlignment="1">
      <alignment vertical="center" wrapText="1"/>
    </xf>
    <xf numFmtId="0" fontId="16" fillId="2" borderId="0" xfId="2" applyFont="1" applyFill="1" applyAlignment="1">
      <alignment horizontal="center" vertical="center"/>
    </xf>
    <xf numFmtId="0" fontId="18" fillId="2" borderId="5" xfId="2" applyFont="1" applyFill="1" applyBorder="1" applyAlignment="1">
      <alignment horizontal="center" vertical="center"/>
    </xf>
    <xf numFmtId="0" fontId="18" fillId="2" borderId="0" xfId="2" applyFont="1" applyFill="1" applyAlignment="1">
      <alignment horizontal="center" vertical="center"/>
    </xf>
    <xf numFmtId="0" fontId="16" fillId="2" borderId="10" xfId="2" applyFont="1" applyFill="1" applyBorder="1" applyAlignment="1">
      <alignment horizontal="center" vertical="center"/>
    </xf>
    <xf numFmtId="0" fontId="17" fillId="0" borderId="1" xfId="2" applyFont="1" applyBorder="1" applyAlignment="1">
      <alignment vertical="center"/>
    </xf>
    <xf numFmtId="0" fontId="17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/>
    </xf>
    <xf numFmtId="0" fontId="21" fillId="2" borderId="24" xfId="2" applyFont="1" applyFill="1" applyBorder="1" applyAlignment="1">
      <alignment horizontal="center" vertical="center"/>
    </xf>
    <xf numFmtId="0" fontId="21" fillId="2" borderId="5" xfId="2" applyFont="1" applyFill="1" applyBorder="1" applyAlignment="1">
      <alignment horizontal="center" vertical="center"/>
    </xf>
    <xf numFmtId="0" fontId="17" fillId="2" borderId="19" xfId="2" applyFont="1" applyFill="1" applyBorder="1" applyAlignment="1">
      <alignment horizontal="center" vertical="center"/>
    </xf>
    <xf numFmtId="0" fontId="21" fillId="2" borderId="0" xfId="2" applyFont="1" applyFill="1" applyAlignment="1">
      <alignment horizontal="center" vertical="center"/>
    </xf>
    <xf numFmtId="0" fontId="16" fillId="2" borderId="24" xfId="2" applyFont="1" applyFill="1" applyBorder="1" applyAlignment="1">
      <alignment horizontal="center" vertical="center"/>
    </xf>
    <xf numFmtId="0" fontId="17" fillId="2" borderId="5" xfId="2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vertical="center"/>
    </xf>
    <xf numFmtId="0" fontId="17" fillId="2" borderId="0" xfId="2" applyFont="1" applyFill="1" applyAlignment="1">
      <alignment horizontal="center" vertical="center"/>
    </xf>
    <xf numFmtId="0" fontId="16" fillId="2" borderId="1" xfId="2" applyFont="1" applyFill="1" applyBorder="1" applyAlignment="1">
      <alignment vertical="center"/>
    </xf>
    <xf numFmtId="0" fontId="22" fillId="2" borderId="0" xfId="2" applyFont="1" applyFill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23" fillId="3" borderId="0" xfId="0" applyFont="1" applyFill="1"/>
    <xf numFmtId="0" fontId="0" fillId="3" borderId="0" xfId="0" applyFill="1"/>
    <xf numFmtId="0" fontId="0" fillId="2" borderId="0" xfId="0" applyFill="1"/>
    <xf numFmtId="0" fontId="0" fillId="2" borderId="14" xfId="0" applyFill="1" applyBorder="1"/>
    <xf numFmtId="0" fontId="12" fillId="2" borderId="0" xfId="0" applyFont="1" applyFill="1" applyAlignment="1">
      <alignment vertical="center" wrapText="1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13" fillId="2" borderId="0" xfId="0" applyFont="1" applyFill="1" applyAlignment="1">
      <alignment vertical="center" wrapText="1"/>
    </xf>
    <xf numFmtId="0" fontId="16" fillId="3" borderId="0" xfId="2" applyFont="1" applyFill="1" applyAlignment="1">
      <alignment horizontal="center" vertical="center"/>
    </xf>
    <xf numFmtId="0" fontId="21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1" fillId="0" borderId="14" xfId="0" applyFont="1" applyBorder="1"/>
    <xf numFmtId="0" fontId="31" fillId="0" borderId="0" xfId="0" applyFont="1"/>
    <xf numFmtId="0" fontId="31" fillId="0" borderId="15" xfId="0" applyFont="1" applyBorder="1"/>
    <xf numFmtId="0" fontId="31" fillId="2" borderId="14" xfId="0" applyFont="1" applyFill="1" applyBorder="1"/>
    <xf numFmtId="0" fontId="31" fillId="2" borderId="0" xfId="0" applyFont="1" applyFill="1"/>
    <xf numFmtId="0" fontId="31" fillId="2" borderId="15" xfId="0" applyFont="1" applyFill="1" applyBorder="1"/>
    <xf numFmtId="0" fontId="31" fillId="2" borderId="16" xfId="0" applyFont="1" applyFill="1" applyBorder="1"/>
    <xf numFmtId="0" fontId="31" fillId="2" borderId="17" xfId="0" applyFont="1" applyFill="1" applyBorder="1"/>
    <xf numFmtId="0" fontId="31" fillId="2" borderId="18" xfId="0" applyFont="1" applyFill="1" applyBorder="1"/>
    <xf numFmtId="0" fontId="35" fillId="16" borderId="1" xfId="0" applyFont="1" applyFill="1" applyBorder="1" applyAlignment="1">
      <alignment horizontal="center" vertical="center" wrapText="1"/>
    </xf>
    <xf numFmtId="0" fontId="0" fillId="19" borderId="0" xfId="0" applyFill="1"/>
    <xf numFmtId="0" fontId="36" fillId="16" borderId="12" xfId="0" applyFont="1" applyFill="1" applyBorder="1" applyAlignment="1">
      <alignment vertical="center" wrapText="1"/>
    </xf>
    <xf numFmtId="0" fontId="36" fillId="16" borderId="13" xfId="0" applyFont="1" applyFill="1" applyBorder="1" applyAlignment="1">
      <alignment vertical="center" wrapText="1"/>
    </xf>
    <xf numFmtId="0" fontId="36" fillId="16" borderId="15" xfId="0" applyFont="1" applyFill="1" applyBorder="1" applyAlignment="1">
      <alignment vertical="center" wrapText="1"/>
    </xf>
    <xf numFmtId="0" fontId="36" fillId="16" borderId="0" xfId="0" applyFont="1" applyFill="1" applyAlignment="1">
      <alignment vertical="center" wrapText="1"/>
    </xf>
    <xf numFmtId="0" fontId="11" fillId="3" borderId="0" xfId="3" applyFont="1" applyFill="1"/>
    <xf numFmtId="0" fontId="42" fillId="3" borderId="0" xfId="3" applyFont="1" applyFill="1"/>
    <xf numFmtId="0" fontId="11" fillId="2" borderId="2" xfId="3" applyFont="1" applyFill="1" applyBorder="1" applyAlignment="1">
      <alignment vertical="center"/>
    </xf>
    <xf numFmtId="0" fontId="11" fillId="2" borderId="4" xfId="3" applyFont="1" applyFill="1" applyBorder="1" applyAlignment="1">
      <alignment vertical="center"/>
    </xf>
    <xf numFmtId="0" fontId="11" fillId="3" borderId="0" xfId="3" applyFont="1" applyFill="1" applyAlignment="1">
      <alignment vertical="center"/>
    </xf>
    <xf numFmtId="0" fontId="11" fillId="2" borderId="5" xfId="3" applyFont="1" applyFill="1" applyBorder="1" applyAlignment="1">
      <alignment vertical="center"/>
    </xf>
    <xf numFmtId="0" fontId="11" fillId="2" borderId="6" xfId="3" applyFont="1" applyFill="1" applyBorder="1" applyAlignment="1">
      <alignment vertical="center"/>
    </xf>
    <xf numFmtId="0" fontId="11" fillId="2" borderId="5" xfId="3" applyFont="1" applyFill="1" applyBorder="1"/>
    <xf numFmtId="0" fontId="11" fillId="2" borderId="6" xfId="3" applyFont="1" applyFill="1" applyBorder="1"/>
    <xf numFmtId="0" fontId="43" fillId="2" borderId="5" xfId="0" applyFont="1" applyFill="1" applyBorder="1" applyAlignment="1">
      <alignment vertical="center"/>
    </xf>
    <xf numFmtId="0" fontId="45" fillId="2" borderId="0" xfId="11" applyFont="1" applyFill="1" applyAlignment="1">
      <alignment horizontal="right"/>
    </xf>
    <xf numFmtId="0" fontId="11" fillId="2" borderId="5" xfId="3" applyFont="1" applyFill="1" applyBorder="1" applyAlignment="1">
      <alignment horizontal="center" vertical="center"/>
    </xf>
    <xf numFmtId="0" fontId="11" fillId="3" borderId="0" xfId="3" applyFont="1" applyFill="1" applyAlignment="1">
      <alignment horizontal="center" vertical="center"/>
    </xf>
    <xf numFmtId="0" fontId="42" fillId="2" borderId="0" xfId="3" applyFont="1" applyFill="1"/>
    <xf numFmtId="0" fontId="11" fillId="2" borderId="8" xfId="3" applyFont="1" applyFill="1" applyBorder="1"/>
    <xf numFmtId="0" fontId="42" fillId="2" borderId="7" xfId="3" applyFont="1" applyFill="1" applyBorder="1"/>
    <xf numFmtId="0" fontId="11" fillId="2" borderId="7" xfId="3" applyFont="1" applyFill="1" applyBorder="1"/>
    <xf numFmtId="0" fontId="11" fillId="2" borderId="9" xfId="3" applyFont="1" applyFill="1" applyBorder="1"/>
    <xf numFmtId="0" fontId="45" fillId="19" borderId="0" xfId="11" applyFont="1" applyFill="1" applyAlignment="1">
      <alignment horizontal="right"/>
    </xf>
    <xf numFmtId="0" fontId="45" fillId="19" borderId="0" xfId="11" applyFont="1" applyFill="1" applyAlignment="1">
      <alignment horizontal="center" vertical="center"/>
    </xf>
    <xf numFmtId="0" fontId="34" fillId="17" borderId="1" xfId="0" applyFont="1" applyFill="1" applyBorder="1" applyAlignment="1">
      <alignment horizontal="center"/>
    </xf>
    <xf numFmtId="0" fontId="40" fillId="20" borderId="1" xfId="0" applyFont="1" applyFill="1" applyBorder="1" applyAlignment="1">
      <alignment vertical="center"/>
    </xf>
    <xf numFmtId="0" fontId="41" fillId="20" borderId="1" xfId="0" applyFont="1" applyFill="1" applyBorder="1" applyAlignment="1">
      <alignment vertical="center"/>
    </xf>
    <xf numFmtId="0" fontId="49" fillId="20" borderId="1" xfId="0" applyFont="1" applyFill="1" applyBorder="1" applyAlignment="1">
      <alignment vertical="center" wrapText="1"/>
    </xf>
    <xf numFmtId="0" fontId="41" fillId="20" borderId="1" xfId="0" applyFont="1" applyFill="1" applyBorder="1" applyAlignment="1">
      <alignment horizontal="center" vertical="center"/>
    </xf>
    <xf numFmtId="0" fontId="48" fillId="16" borderId="0" xfId="0" applyFont="1" applyFill="1" applyAlignment="1">
      <alignment vertical="center" wrapText="1"/>
    </xf>
    <xf numFmtId="0" fontId="48" fillId="16" borderId="15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51" fillId="20" borderId="1" xfId="0" applyFont="1" applyFill="1" applyBorder="1" applyAlignment="1">
      <alignment vertical="center"/>
    </xf>
    <xf numFmtId="0" fontId="50" fillId="16" borderId="12" xfId="7" applyFont="1" applyFill="1" applyBorder="1" applyAlignment="1">
      <alignment horizontal="center" vertical="center"/>
    </xf>
    <xf numFmtId="0" fontId="50" fillId="16" borderId="13" xfId="7" applyFont="1" applyFill="1" applyBorder="1" applyAlignment="1">
      <alignment horizontal="center" vertical="center"/>
    </xf>
    <xf numFmtId="0" fontId="34" fillId="17" borderId="15" xfId="0" applyFont="1" applyFill="1" applyBorder="1" applyAlignment="1">
      <alignment horizontal="center"/>
    </xf>
    <xf numFmtId="0" fontId="40" fillId="20" borderId="35" xfId="0" applyFont="1" applyFill="1" applyBorder="1" applyAlignment="1">
      <alignment vertical="center"/>
    </xf>
    <xf numFmtId="0" fontId="40" fillId="20" borderId="36" xfId="0" applyFont="1" applyFill="1" applyBorder="1" applyAlignment="1">
      <alignment vertical="center"/>
    </xf>
    <xf numFmtId="0" fontId="41" fillId="20" borderId="35" xfId="0" applyFont="1" applyFill="1" applyBorder="1" applyAlignment="1">
      <alignment vertical="center"/>
    </xf>
    <xf numFmtId="0" fontId="49" fillId="20" borderId="36" xfId="0" applyFont="1" applyFill="1" applyBorder="1" applyAlignment="1">
      <alignment vertical="center" wrapText="1"/>
    </xf>
    <xf numFmtId="0" fontId="41" fillId="20" borderId="36" xfId="0" applyFont="1" applyFill="1" applyBorder="1" applyAlignment="1">
      <alignment vertical="center"/>
    </xf>
    <xf numFmtId="0" fontId="51" fillId="20" borderId="35" xfId="0" applyFont="1" applyFill="1" applyBorder="1" applyAlignment="1">
      <alignment vertical="center"/>
    </xf>
    <xf numFmtId="0" fontId="51" fillId="20" borderId="37" xfId="0" applyFont="1" applyFill="1" applyBorder="1" applyAlignment="1">
      <alignment vertical="center"/>
    </xf>
    <xf numFmtId="0" fontId="51" fillId="20" borderId="38" xfId="0" applyFont="1" applyFill="1" applyBorder="1" applyAlignment="1">
      <alignment vertical="center"/>
    </xf>
    <xf numFmtId="0" fontId="41" fillId="20" borderId="38" xfId="0" applyFont="1" applyFill="1" applyBorder="1" applyAlignment="1">
      <alignment vertical="center"/>
    </xf>
    <xf numFmtId="0" fontId="41" fillId="20" borderId="39" xfId="0" applyFont="1" applyFill="1" applyBorder="1" applyAlignment="1">
      <alignment vertical="center"/>
    </xf>
    <xf numFmtId="0" fontId="52" fillId="16" borderId="35" xfId="0" applyFont="1" applyFill="1" applyBorder="1" applyAlignment="1">
      <alignment horizontal="center"/>
    </xf>
    <xf numFmtId="0" fontId="52" fillId="16" borderId="1" xfId="0" applyFont="1" applyFill="1" applyBorder="1" applyAlignment="1">
      <alignment horizontal="center"/>
    </xf>
    <xf numFmtId="0" fontId="52" fillId="16" borderId="36" xfId="0" applyFont="1" applyFill="1" applyBorder="1" applyAlignment="1">
      <alignment horizontal="center"/>
    </xf>
    <xf numFmtId="0" fontId="27" fillId="19" borderId="0" xfId="3" applyFont="1" applyFill="1"/>
    <xf numFmtId="0" fontId="27" fillId="19" borderId="0" xfId="13" applyFont="1" applyFill="1"/>
    <xf numFmtId="0" fontId="53" fillId="19" borderId="0" xfId="0" applyFont="1" applyFill="1" applyAlignment="1">
      <alignment horizontal="center" vertical="center"/>
    </xf>
    <xf numFmtId="0" fontId="54" fillId="19" borderId="0" xfId="11" applyFont="1" applyFill="1" applyAlignment="1">
      <alignment horizontal="right"/>
    </xf>
    <xf numFmtId="0" fontId="27" fillId="2" borderId="6" xfId="3" applyFont="1" applyFill="1" applyBorder="1"/>
    <xf numFmtId="0" fontId="27" fillId="19" borderId="0" xfId="13" applyFont="1" applyFill="1" applyAlignment="1">
      <alignment wrapText="1"/>
    </xf>
    <xf numFmtId="0" fontId="27" fillId="19" borderId="0" xfId="3" applyFont="1" applyFill="1" applyAlignment="1">
      <alignment horizontal="center" vertical="center"/>
    </xf>
    <xf numFmtId="0" fontId="54" fillId="19" borderId="0" xfId="11" applyFont="1" applyFill="1" applyAlignment="1">
      <alignment horizontal="center" vertical="center"/>
    </xf>
    <xf numFmtId="0" fontId="27" fillId="2" borderId="6" xfId="3" applyFont="1" applyFill="1" applyBorder="1" applyAlignment="1">
      <alignment horizontal="center" vertical="center"/>
    </xf>
    <xf numFmtId="0" fontId="27" fillId="19" borderId="0" xfId="13" applyFont="1" applyFill="1" applyAlignment="1">
      <alignment horizontal="center" vertical="center"/>
    </xf>
    <xf numFmtId="0" fontId="27" fillId="2" borderId="0" xfId="13" applyFont="1" applyFill="1"/>
    <xf numFmtId="0" fontId="27" fillId="2" borderId="0" xfId="3" applyFont="1" applyFill="1"/>
    <xf numFmtId="0" fontId="54" fillId="2" borderId="0" xfId="11" applyFont="1" applyFill="1" applyAlignment="1">
      <alignment horizontal="right"/>
    </xf>
    <xf numFmtId="0" fontId="23" fillId="16" borderId="11" xfId="0" applyFont="1" applyFill="1" applyBorder="1"/>
    <xf numFmtId="0" fontId="23" fillId="16" borderId="12" xfId="0" applyFont="1" applyFill="1" applyBorder="1"/>
    <xf numFmtId="0" fontId="23" fillId="16" borderId="13" xfId="0" applyFont="1" applyFill="1" applyBorder="1"/>
    <xf numFmtId="0" fontId="23" fillId="16" borderId="14" xfId="0" applyFont="1" applyFill="1" applyBorder="1"/>
    <xf numFmtId="0" fontId="23" fillId="16" borderId="0" xfId="0" applyFont="1" applyFill="1"/>
    <xf numFmtId="0" fontId="23" fillId="16" borderId="15" xfId="0" applyFont="1" applyFill="1" applyBorder="1"/>
    <xf numFmtId="0" fontId="24" fillId="16" borderId="14" xfId="0" applyFont="1" applyFill="1" applyBorder="1" applyAlignment="1">
      <alignment vertical="center" wrapText="1"/>
    </xf>
    <xf numFmtId="0" fontId="24" fillId="16" borderId="0" xfId="0" applyFont="1" applyFill="1" applyAlignment="1">
      <alignment vertical="center" wrapText="1"/>
    </xf>
    <xf numFmtId="0" fontId="24" fillId="16" borderId="15" xfId="0" applyFont="1" applyFill="1" applyBorder="1" applyAlignment="1">
      <alignment vertical="center" wrapText="1"/>
    </xf>
    <xf numFmtId="0" fontId="24" fillId="18" borderId="14" xfId="0" applyFont="1" applyFill="1" applyBorder="1" applyAlignment="1">
      <alignment vertical="center" wrapText="1"/>
    </xf>
    <xf numFmtId="0" fontId="24" fillId="18" borderId="0" xfId="0" applyFont="1" applyFill="1" applyAlignment="1">
      <alignment vertical="center" wrapText="1"/>
    </xf>
    <xf numFmtId="0" fontId="24" fillId="18" borderId="15" xfId="0" applyFont="1" applyFill="1" applyBorder="1" applyAlignment="1">
      <alignment vertical="center" wrapText="1"/>
    </xf>
    <xf numFmtId="0" fontId="25" fillId="2" borderId="14" xfId="0" applyFont="1" applyFill="1" applyBorder="1"/>
    <xf numFmtId="0" fontId="25" fillId="2" borderId="15" xfId="0" applyFont="1" applyFill="1" applyBorder="1"/>
    <xf numFmtId="0" fontId="26" fillId="2" borderId="0" xfId="0" applyFont="1" applyFill="1" applyAlignment="1">
      <alignment vertical="center" wrapText="1"/>
    </xf>
    <xf numFmtId="0" fontId="25" fillId="2" borderId="16" xfId="0" applyFont="1" applyFill="1" applyBorder="1"/>
    <xf numFmtId="0" fontId="26" fillId="2" borderId="17" xfId="0" applyFont="1" applyFill="1" applyBorder="1" applyAlignment="1">
      <alignment vertical="center" wrapText="1"/>
    </xf>
    <xf numFmtId="0" fontId="25" fillId="2" borderId="18" xfId="0" applyFont="1" applyFill="1" applyBorder="1"/>
    <xf numFmtId="0" fontId="30" fillId="0" borderId="0" xfId="16" applyFont="1" applyAlignment="1">
      <alignment horizontal="left" vertical="center"/>
    </xf>
    <xf numFmtId="0" fontId="28" fillId="0" borderId="0" xfId="16" applyFont="1" applyAlignment="1">
      <alignment horizontal="left" vertical="center"/>
    </xf>
    <xf numFmtId="0" fontId="30" fillId="2" borderId="0" xfId="16" applyFont="1" applyFill="1" applyAlignment="1">
      <alignment horizontal="left" vertical="center"/>
    </xf>
    <xf numFmtId="0" fontId="30" fillId="3" borderId="0" xfId="16" applyFont="1" applyFill="1" applyAlignment="1">
      <alignment horizontal="left" vertical="center"/>
    </xf>
    <xf numFmtId="0" fontId="28" fillId="0" borderId="0" xfId="16" applyFont="1" applyAlignment="1">
      <alignment vertical="center"/>
    </xf>
    <xf numFmtId="0" fontId="28" fillId="0" borderId="0" xfId="16" applyFont="1" applyAlignment="1">
      <alignment vertical="center" wrapText="1"/>
    </xf>
    <xf numFmtId="0" fontId="28" fillId="2" borderId="0" xfId="16" applyFont="1" applyFill="1" applyAlignment="1">
      <alignment horizontal="left" vertical="center"/>
    </xf>
    <xf numFmtId="0" fontId="28" fillId="3" borderId="0" xfId="16" applyFont="1" applyFill="1" applyAlignment="1">
      <alignment horizontal="left" vertical="center"/>
    </xf>
    <xf numFmtId="0" fontId="29" fillId="21" borderId="30" xfId="16" applyFont="1" applyFill="1" applyBorder="1" applyAlignment="1">
      <alignment horizontal="left" vertical="center" wrapText="1"/>
    </xf>
    <xf numFmtId="0" fontId="46" fillId="0" borderId="43" xfId="17" applyFont="1" applyBorder="1" applyAlignment="1">
      <alignment horizontal="left" vertical="center" wrapText="1"/>
    </xf>
    <xf numFmtId="0" fontId="46" fillId="0" borderId="45" xfId="17" applyFont="1" applyBorder="1" applyAlignment="1">
      <alignment horizontal="left" vertical="center" wrapText="1"/>
    </xf>
    <xf numFmtId="0" fontId="58" fillId="18" borderId="46" xfId="0" applyFont="1" applyFill="1" applyBorder="1" applyAlignment="1">
      <alignment horizontal="center" vertical="center" wrapText="1"/>
    </xf>
    <xf numFmtId="0" fontId="46" fillId="0" borderId="46" xfId="17" applyFont="1" applyBorder="1" applyAlignment="1">
      <alignment horizontal="left" vertical="center" wrapText="1"/>
    </xf>
    <xf numFmtId="0" fontId="46" fillId="0" borderId="49" xfId="17" applyFont="1" applyBorder="1" applyAlignment="1">
      <alignment horizontal="left" vertical="center" wrapText="1"/>
    </xf>
    <xf numFmtId="0" fontId="59" fillId="0" borderId="46" xfId="0" applyFont="1" applyBorder="1" applyAlignment="1">
      <alignment vertical="center" wrapText="1"/>
    </xf>
    <xf numFmtId="0" fontId="34" fillId="0" borderId="46" xfId="0" applyFont="1" applyBorder="1" applyAlignment="1">
      <alignment vertical="center" wrapText="1"/>
    </xf>
    <xf numFmtId="0" fontId="46" fillId="0" borderId="54" xfId="17" applyFont="1" applyBorder="1" applyAlignment="1">
      <alignment horizontal="left" vertical="center" wrapText="1"/>
    </xf>
    <xf numFmtId="0" fontId="46" fillId="0" borderId="57" xfId="17" applyFont="1" applyBorder="1" applyAlignment="1">
      <alignment horizontal="left" vertical="center" wrapText="1"/>
    </xf>
    <xf numFmtId="0" fontId="30" fillId="0" borderId="0" xfId="17" applyFont="1" applyAlignment="1">
      <alignment vertical="center" wrapText="1"/>
    </xf>
    <xf numFmtId="0" fontId="28" fillId="22" borderId="0" xfId="16" applyFont="1" applyFill="1" applyAlignment="1">
      <alignment horizontal="center" vertical="center" wrapText="1"/>
    </xf>
    <xf numFmtId="0" fontId="28" fillId="22" borderId="0" xfId="16" applyFont="1" applyFill="1" applyAlignment="1">
      <alignment vertical="center" wrapText="1"/>
    </xf>
    <xf numFmtId="0" fontId="30" fillId="2" borderId="0" xfId="17" applyFont="1" applyFill="1" applyAlignment="1">
      <alignment vertical="center" wrapText="1"/>
    </xf>
    <xf numFmtId="0" fontId="28" fillId="10" borderId="29" xfId="16" applyFont="1" applyFill="1" applyBorder="1" applyAlignment="1">
      <alignment horizontal="center" vertical="center" wrapText="1"/>
    </xf>
    <xf numFmtId="0" fontId="28" fillId="8" borderId="29" xfId="16" applyFont="1" applyFill="1" applyBorder="1" applyAlignment="1">
      <alignment horizontal="center" vertical="center" wrapText="1"/>
    </xf>
    <xf numFmtId="0" fontId="28" fillId="9" borderId="29" xfId="16" applyFont="1" applyFill="1" applyBorder="1" applyAlignment="1">
      <alignment horizontal="center" vertical="center" wrapText="1"/>
    </xf>
    <xf numFmtId="0" fontId="28" fillId="0" borderId="0" xfId="16" applyFont="1" applyAlignment="1">
      <alignment horizontal="center" vertical="center" wrapText="1"/>
    </xf>
    <xf numFmtId="0" fontId="32" fillId="0" borderId="29" xfId="16" applyFont="1" applyBorder="1" applyAlignment="1">
      <alignment horizontal="center" wrapText="1"/>
    </xf>
    <xf numFmtId="0" fontId="32" fillId="0" borderId="29" xfId="16" applyFont="1" applyBorder="1" applyAlignment="1">
      <alignment horizontal="center"/>
    </xf>
    <xf numFmtId="0" fontId="29" fillId="21" borderId="29" xfId="16" applyFont="1" applyFill="1" applyBorder="1" applyAlignment="1">
      <alignment horizontal="center" vertical="center" wrapText="1"/>
    </xf>
    <xf numFmtId="0" fontId="33" fillId="0" borderId="29" xfId="16" applyFont="1" applyBorder="1" applyAlignment="1">
      <alignment horizontal="center" vertical="center" wrapText="1"/>
    </xf>
    <xf numFmtId="0" fontId="29" fillId="11" borderId="0" xfId="16" applyFont="1" applyFill="1" applyAlignment="1">
      <alignment horizontal="center" vertical="center" wrapText="1"/>
    </xf>
    <xf numFmtId="0" fontId="29" fillId="11" borderId="0" xfId="16" applyFont="1" applyFill="1" applyAlignment="1">
      <alignment vertical="center" wrapText="1"/>
    </xf>
    <xf numFmtId="0" fontId="30" fillId="0" borderId="29" xfId="17" applyFont="1" applyBorder="1" applyAlignment="1">
      <alignment vertical="center" wrapText="1"/>
    </xf>
    <xf numFmtId="0" fontId="30" fillId="13" borderId="29" xfId="16" applyFont="1" applyFill="1" applyBorder="1" applyAlignment="1">
      <alignment horizontal="left" vertical="center"/>
    </xf>
    <xf numFmtId="0" fontId="30" fillId="12" borderId="29" xfId="16" applyFont="1" applyFill="1" applyBorder="1" applyAlignment="1">
      <alignment horizontal="left" vertical="center"/>
    </xf>
    <xf numFmtId="0" fontId="29" fillId="11" borderId="29" xfId="16" applyFont="1" applyFill="1" applyBorder="1" applyAlignment="1">
      <alignment horizontal="left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justify" vertical="center" wrapText="1"/>
    </xf>
    <xf numFmtId="14" fontId="34" fillId="0" borderId="0" xfId="0" applyNumberFormat="1" applyFont="1" applyAlignment="1">
      <alignment horizontal="center" vertical="center" wrapText="1"/>
    </xf>
    <xf numFmtId="14" fontId="16" fillId="2" borderId="0" xfId="0" applyNumberFormat="1" applyFont="1" applyFill="1" applyAlignment="1">
      <alignment horizontal="center" vertical="center" wrapText="1"/>
    </xf>
    <xf numFmtId="0" fontId="35" fillId="16" borderId="23" xfId="0" applyFont="1" applyFill="1" applyBorder="1" applyAlignment="1">
      <alignment horizontal="center" vertical="center" wrapText="1"/>
    </xf>
    <xf numFmtId="0" fontId="37" fillId="2" borderId="23" xfId="0" applyFont="1" applyFill="1" applyBorder="1" applyAlignment="1">
      <alignment horizontal="center" vertical="center" wrapText="1"/>
    </xf>
    <xf numFmtId="0" fontId="35" fillId="16" borderId="59" xfId="0" applyFont="1" applyFill="1" applyBorder="1" applyAlignment="1">
      <alignment horizontal="center" vertical="center" wrapText="1"/>
    </xf>
    <xf numFmtId="0" fontId="34" fillId="2" borderId="59" xfId="0" applyFont="1" applyFill="1" applyBorder="1" applyAlignment="1">
      <alignment horizontal="center" vertical="center" wrapText="1"/>
    </xf>
    <xf numFmtId="0" fontId="0" fillId="0" borderId="59" xfId="0" applyBorder="1" applyAlignment="1">
      <alignment wrapText="1"/>
    </xf>
    <xf numFmtId="0" fontId="37" fillId="2" borderId="59" xfId="0" applyFont="1" applyFill="1" applyBorder="1" applyAlignment="1">
      <alignment horizontal="center" vertical="center" wrapText="1"/>
    </xf>
    <xf numFmtId="0" fontId="47" fillId="16" borderId="0" xfId="0" applyFont="1" applyFill="1" applyAlignment="1">
      <alignment horizontal="center" vertical="center" wrapText="1"/>
    </xf>
    <xf numFmtId="0" fontId="31" fillId="0" borderId="59" xfId="0" applyFont="1" applyBorder="1"/>
    <xf numFmtId="0" fontId="0" fillId="0" borderId="60" xfId="0" applyBorder="1" applyAlignment="1">
      <alignment vertical="center"/>
    </xf>
    <xf numFmtId="0" fontId="35" fillId="16" borderId="61" xfId="0" applyFont="1" applyFill="1" applyBorder="1" applyAlignment="1">
      <alignment horizontal="center" vertical="center" wrapText="1"/>
    </xf>
    <xf numFmtId="0" fontId="37" fillId="2" borderId="21" xfId="0" applyFont="1" applyFill="1" applyBorder="1" applyAlignment="1">
      <alignment horizontal="center" vertical="center" wrapText="1"/>
    </xf>
    <xf numFmtId="0" fontId="34" fillId="2" borderId="23" xfId="0" applyFont="1" applyFill="1" applyBorder="1" applyAlignment="1">
      <alignment horizontal="center" vertical="center" wrapText="1"/>
    </xf>
    <xf numFmtId="0" fontId="35" fillId="16" borderId="62" xfId="0" applyFont="1" applyFill="1" applyBorder="1" applyAlignment="1">
      <alignment horizontal="center" vertical="center" wrapText="1"/>
    </xf>
    <xf numFmtId="0" fontId="0" fillId="0" borderId="63" xfId="0" applyBorder="1" applyAlignment="1">
      <alignment wrapText="1"/>
    </xf>
    <xf numFmtId="0" fontId="46" fillId="2" borderId="59" xfId="0" applyFont="1" applyFill="1" applyBorder="1" applyAlignment="1">
      <alignment horizontal="center" vertical="center" wrapText="1"/>
    </xf>
    <xf numFmtId="14" fontId="16" fillId="2" borderId="59" xfId="0" applyNumberFormat="1" applyFont="1" applyFill="1" applyBorder="1" applyAlignment="1">
      <alignment horizontal="center" vertical="center" wrapText="1"/>
    </xf>
    <xf numFmtId="14" fontId="27" fillId="2" borderId="5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2" borderId="59" xfId="0" applyFill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59" xfId="0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39" fillId="16" borderId="14" xfId="0" applyFont="1" applyFill="1" applyBorder="1" applyAlignment="1">
      <alignment horizontal="center" vertical="center" wrapText="1"/>
    </xf>
    <xf numFmtId="0" fontId="39" fillId="16" borderId="0" xfId="0" applyFont="1" applyFill="1" applyAlignment="1">
      <alignment horizontal="center" vertical="center" wrapText="1"/>
    </xf>
    <xf numFmtId="0" fontId="39" fillId="16" borderId="15" xfId="0" applyFont="1" applyFill="1" applyBorder="1" applyAlignment="1">
      <alignment horizontal="center" vertical="center" wrapText="1"/>
    </xf>
    <xf numFmtId="0" fontId="56" fillId="2" borderId="3" xfId="3" applyFont="1" applyFill="1" applyBorder="1" applyAlignment="1">
      <alignment horizontal="center" vertical="center" wrapText="1"/>
    </xf>
    <xf numFmtId="0" fontId="56" fillId="2" borderId="0" xfId="3" applyFont="1" applyFill="1" applyAlignment="1">
      <alignment horizontal="center" vertical="center" wrapText="1"/>
    </xf>
    <xf numFmtId="0" fontId="55" fillId="19" borderId="0" xfId="3" applyFont="1" applyFill="1" applyAlignment="1">
      <alignment horizontal="center" vertical="center"/>
    </xf>
    <xf numFmtId="0" fontId="53" fillId="19" borderId="0" xfId="3" applyFont="1" applyFill="1" applyAlignment="1">
      <alignment horizontal="center" vertical="center" wrapText="1"/>
    </xf>
    <xf numFmtId="0" fontId="38" fillId="17" borderId="14" xfId="0" applyFont="1" applyFill="1" applyBorder="1" applyAlignment="1">
      <alignment horizontal="center" vertical="center" wrapText="1"/>
    </xf>
    <xf numFmtId="0" fontId="38" fillId="17" borderId="0" xfId="0" applyFont="1" applyFill="1" applyAlignment="1">
      <alignment horizontal="center" vertical="center" wrapText="1"/>
    </xf>
    <xf numFmtId="0" fontId="38" fillId="17" borderId="15" xfId="0" applyFont="1" applyFill="1" applyBorder="1" applyAlignment="1">
      <alignment horizontal="center" vertical="center" wrapText="1"/>
    </xf>
    <xf numFmtId="0" fontId="47" fillId="16" borderId="0" xfId="0" applyFont="1" applyFill="1" applyAlignment="1">
      <alignment horizontal="center" vertical="center" wrapText="1"/>
    </xf>
    <xf numFmtId="0" fontId="36" fillId="16" borderId="11" xfId="0" applyFont="1" applyFill="1" applyBorder="1" applyAlignment="1">
      <alignment horizontal="center" vertical="center" wrapText="1"/>
    </xf>
    <xf numFmtId="0" fontId="36" fillId="16" borderId="12" xfId="0" applyFont="1" applyFill="1" applyBorder="1" applyAlignment="1">
      <alignment horizontal="center" vertical="center" wrapText="1"/>
    </xf>
    <xf numFmtId="0" fontId="36" fillId="16" borderId="14" xfId="0" applyFont="1" applyFill="1" applyBorder="1" applyAlignment="1">
      <alignment horizontal="center" vertical="center" wrapText="1"/>
    </xf>
    <xf numFmtId="0" fontId="36" fillId="16" borderId="0" xfId="0" applyFont="1" applyFill="1" applyAlignment="1">
      <alignment horizontal="center" vertical="center" wrapText="1"/>
    </xf>
    <xf numFmtId="0" fontId="13" fillId="2" borderId="0" xfId="2" applyFont="1" applyFill="1" applyAlignment="1">
      <alignment horizontal="center" vertical="center" wrapText="1"/>
    </xf>
    <xf numFmtId="0" fontId="17" fillId="2" borderId="0" xfId="2" applyFont="1" applyFill="1" applyAlignment="1">
      <alignment horizontal="left" vertical="center"/>
    </xf>
    <xf numFmtId="0" fontId="19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center" vertical="center"/>
    </xf>
    <xf numFmtId="0" fontId="17" fillId="0" borderId="1" xfId="2" applyFont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left" vertical="center"/>
    </xf>
    <xf numFmtId="0" fontId="19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20" xfId="2" applyFont="1" applyFill="1" applyBorder="1" applyAlignment="1">
      <alignment horizontal="center" vertical="center" wrapText="1"/>
    </xf>
    <xf numFmtId="0" fontId="16" fillId="2" borderId="19" xfId="2" applyFont="1" applyFill="1" applyBorder="1" applyAlignment="1">
      <alignment horizontal="center" vertical="center" wrapText="1"/>
    </xf>
    <xf numFmtId="0" fontId="16" fillId="2" borderId="21" xfId="2" applyFont="1" applyFill="1" applyBorder="1" applyAlignment="1">
      <alignment horizontal="center" vertical="center"/>
    </xf>
    <xf numFmtId="0" fontId="16" fillId="2" borderId="23" xfId="2" applyFont="1" applyFill="1" applyBorder="1" applyAlignment="1">
      <alignment horizontal="center" vertical="center"/>
    </xf>
    <xf numFmtId="0" fontId="17" fillId="2" borderId="21" xfId="2" applyFont="1" applyFill="1" applyBorder="1" applyAlignment="1">
      <alignment horizontal="center" vertical="center"/>
    </xf>
    <xf numFmtId="0" fontId="17" fillId="2" borderId="22" xfId="2" applyFont="1" applyFill="1" applyBorder="1" applyAlignment="1">
      <alignment horizontal="center" vertical="center"/>
    </xf>
    <xf numFmtId="0" fontId="17" fillId="2" borderId="23" xfId="2" applyFont="1" applyFill="1" applyBorder="1" applyAlignment="1">
      <alignment horizontal="center" vertical="center"/>
    </xf>
    <xf numFmtId="0" fontId="17" fillId="2" borderId="25" xfId="2" applyFont="1" applyFill="1" applyBorder="1" applyAlignment="1">
      <alignment horizontal="center" vertical="center"/>
    </xf>
    <xf numFmtId="0" fontId="17" fillId="2" borderId="26" xfId="2" applyFont="1" applyFill="1" applyBorder="1" applyAlignment="1">
      <alignment horizontal="center" vertical="center"/>
    </xf>
    <xf numFmtId="0" fontId="16" fillId="2" borderId="22" xfId="2" applyFont="1" applyFill="1" applyBorder="1" applyAlignment="1">
      <alignment horizontal="center" vertical="center"/>
    </xf>
    <xf numFmtId="0" fontId="18" fillId="2" borderId="27" xfId="2" applyFont="1" applyFill="1" applyBorder="1" applyAlignment="1">
      <alignment horizontal="center" vertical="center"/>
    </xf>
    <xf numFmtId="0" fontId="29" fillId="3" borderId="40" xfId="16" applyFont="1" applyFill="1" applyBorder="1" applyAlignment="1">
      <alignment horizontal="center" vertical="center"/>
    </xf>
    <xf numFmtId="0" fontId="31" fillId="4" borderId="31" xfId="16" applyFont="1" applyFill="1" applyBorder="1" applyAlignment="1">
      <alignment horizontal="center" vertical="center"/>
    </xf>
    <xf numFmtId="0" fontId="31" fillId="4" borderId="32" xfId="16" applyFont="1" applyFill="1" applyBorder="1" applyAlignment="1">
      <alignment horizontal="center" vertical="center"/>
    </xf>
    <xf numFmtId="0" fontId="46" fillId="0" borderId="50" xfId="17" applyFont="1" applyBorder="1" applyAlignment="1">
      <alignment horizontal="left" vertical="center" wrapText="1"/>
    </xf>
    <xf numFmtId="0" fontId="46" fillId="0" borderId="53" xfId="17" applyFont="1" applyBorder="1" applyAlignment="1">
      <alignment horizontal="left" vertical="center" wrapText="1"/>
    </xf>
    <xf numFmtId="0" fontId="36" fillId="15" borderId="29" xfId="16" applyFont="1" applyFill="1" applyBorder="1" applyAlignment="1">
      <alignment horizontal="center" vertical="center"/>
    </xf>
    <xf numFmtId="0" fontId="28" fillId="0" borderId="0" xfId="16" applyFont="1" applyAlignment="1">
      <alignment vertical="center" wrapText="1"/>
    </xf>
    <xf numFmtId="0" fontId="29" fillId="14" borderId="29" xfId="16" applyFont="1" applyFill="1" applyBorder="1" applyAlignment="1">
      <alignment horizontal="center" vertical="center"/>
    </xf>
    <xf numFmtId="0" fontId="28" fillId="0" borderId="28" xfId="16" applyFont="1" applyBorder="1" applyAlignment="1">
      <alignment horizontal="center" vertical="center"/>
    </xf>
    <xf numFmtId="0" fontId="28" fillId="9" borderId="41" xfId="16" applyFont="1" applyFill="1" applyBorder="1" applyAlignment="1">
      <alignment horizontal="center" vertical="center" wrapText="1"/>
    </xf>
    <xf numFmtId="0" fontId="28" fillId="9" borderId="47" xfId="16" applyFont="1" applyFill="1" applyBorder="1" applyAlignment="1">
      <alignment horizontal="center" vertical="center" wrapText="1"/>
    </xf>
    <xf numFmtId="0" fontId="28" fillId="9" borderId="51" xfId="16" applyFont="1" applyFill="1" applyBorder="1" applyAlignment="1">
      <alignment horizontal="center" vertical="center" wrapText="1"/>
    </xf>
    <xf numFmtId="0" fontId="28" fillId="9" borderId="42" xfId="16" applyFont="1" applyFill="1" applyBorder="1" applyAlignment="1">
      <alignment vertical="center" wrapText="1"/>
    </xf>
    <xf numFmtId="0" fontId="28" fillId="9" borderId="0" xfId="16" applyFont="1" applyFill="1" applyAlignment="1">
      <alignment vertical="center" wrapText="1"/>
    </xf>
    <xf numFmtId="0" fontId="28" fillId="9" borderId="52" xfId="16" applyFont="1" applyFill="1" applyBorder="1" applyAlignment="1">
      <alignment vertical="center" wrapText="1"/>
    </xf>
    <xf numFmtId="0" fontId="46" fillId="0" borderId="44" xfId="17" applyFont="1" applyBorder="1" applyAlignment="1">
      <alignment horizontal="left" vertical="center" wrapText="1"/>
    </xf>
    <xf numFmtId="0" fontId="46" fillId="0" borderId="48" xfId="17" applyFont="1" applyBorder="1" applyAlignment="1">
      <alignment horizontal="left" vertical="center" wrapText="1"/>
    </xf>
    <xf numFmtId="0" fontId="31" fillId="5" borderId="31" xfId="16" applyFont="1" applyFill="1" applyBorder="1" applyAlignment="1">
      <alignment horizontal="center" vertical="center"/>
    </xf>
    <xf numFmtId="0" fontId="31" fillId="5" borderId="32" xfId="16" applyFont="1" applyFill="1" applyBorder="1" applyAlignment="1">
      <alignment horizontal="center" vertical="center"/>
    </xf>
    <xf numFmtId="0" fontId="31" fillId="7" borderId="31" xfId="16" applyFont="1" applyFill="1" applyBorder="1" applyAlignment="1">
      <alignment horizontal="center" vertical="center"/>
    </xf>
    <xf numFmtId="0" fontId="31" fillId="7" borderId="32" xfId="16" applyFont="1" applyFill="1" applyBorder="1" applyAlignment="1">
      <alignment horizontal="center" vertical="center"/>
    </xf>
    <xf numFmtId="0" fontId="30" fillId="0" borderId="55" xfId="16" applyFont="1" applyBorder="1" applyAlignment="1">
      <alignment horizontal="center" vertical="center" wrapText="1"/>
    </xf>
    <xf numFmtId="0" fontId="30" fillId="0" borderId="0" xfId="16" applyFont="1" applyAlignment="1">
      <alignment horizontal="left" vertical="center" wrapText="1"/>
    </xf>
    <xf numFmtId="0" fontId="28" fillId="10" borderId="41" xfId="16" applyFont="1" applyFill="1" applyBorder="1" applyAlignment="1">
      <alignment horizontal="center" vertical="center" wrapText="1"/>
    </xf>
    <xf numFmtId="0" fontId="28" fillId="10" borderId="47" xfId="16" applyFont="1" applyFill="1" applyBorder="1" applyAlignment="1">
      <alignment horizontal="center" vertical="center" wrapText="1"/>
    </xf>
    <xf numFmtId="0" fontId="28" fillId="10" borderId="51" xfId="16" applyFont="1" applyFill="1" applyBorder="1" applyAlignment="1">
      <alignment horizontal="center" vertical="center" wrapText="1"/>
    </xf>
    <xf numFmtId="0" fontId="28" fillId="10" borderId="42" xfId="16" applyFont="1" applyFill="1" applyBorder="1" applyAlignment="1">
      <alignment vertical="center" wrapText="1"/>
    </xf>
    <xf numFmtId="0" fontId="28" fillId="10" borderId="0" xfId="16" applyFont="1" applyFill="1" applyAlignment="1">
      <alignment vertical="center" wrapText="1"/>
    </xf>
    <xf numFmtId="0" fontId="28" fillId="10" borderId="52" xfId="16" applyFont="1" applyFill="1" applyBorder="1" applyAlignment="1">
      <alignment vertical="center" wrapText="1"/>
    </xf>
    <xf numFmtId="0" fontId="31" fillId="6" borderId="32" xfId="16" applyFont="1" applyFill="1" applyBorder="1" applyAlignment="1">
      <alignment horizontal="center" vertical="center"/>
    </xf>
    <xf numFmtId="0" fontId="31" fillId="23" borderId="32" xfId="16" applyFont="1" applyFill="1" applyBorder="1" applyAlignment="1">
      <alignment horizontal="center" vertical="center"/>
    </xf>
    <xf numFmtId="0" fontId="28" fillId="8" borderId="41" xfId="16" applyFont="1" applyFill="1" applyBorder="1" applyAlignment="1">
      <alignment horizontal="center" vertical="center" wrapText="1"/>
    </xf>
    <xf numFmtId="0" fontId="28" fillId="8" borderId="47" xfId="16" applyFont="1" applyFill="1" applyBorder="1" applyAlignment="1">
      <alignment horizontal="center" vertical="center" wrapText="1"/>
    </xf>
    <xf numFmtId="0" fontId="28" fillId="8" borderId="51" xfId="16" applyFont="1" applyFill="1" applyBorder="1" applyAlignment="1">
      <alignment horizontal="center" vertical="center" wrapText="1"/>
    </xf>
    <xf numFmtId="0" fontId="28" fillId="8" borderId="42" xfId="16" applyFont="1" applyFill="1" applyBorder="1" applyAlignment="1">
      <alignment vertical="center" wrapText="1"/>
    </xf>
    <xf numFmtId="0" fontId="28" fillId="8" borderId="0" xfId="16" applyFont="1" applyFill="1" applyAlignment="1">
      <alignment vertical="center" wrapText="1"/>
    </xf>
    <xf numFmtId="0" fontId="28" fillId="8" borderId="52" xfId="16" applyFont="1" applyFill="1" applyBorder="1" applyAlignment="1">
      <alignment vertical="center" wrapText="1"/>
    </xf>
    <xf numFmtId="0" fontId="46" fillId="0" borderId="56" xfId="17" applyFont="1" applyBorder="1" applyAlignment="1">
      <alignment horizontal="left" vertical="center" wrapText="1"/>
    </xf>
    <xf numFmtId="0" fontId="46" fillId="0" borderId="58" xfId="17" applyFont="1" applyBorder="1" applyAlignment="1">
      <alignment horizontal="left" vertical="center" wrapText="1"/>
    </xf>
    <xf numFmtId="0" fontId="32" fillId="0" borderId="29" xfId="16" applyFont="1" applyBorder="1" applyAlignment="1">
      <alignment horizontal="center" vertical="center"/>
    </xf>
    <xf numFmtId="0" fontId="29" fillId="17" borderId="33" xfId="16" applyFont="1" applyFill="1" applyBorder="1" applyAlignment="1">
      <alignment horizontal="center" vertical="center"/>
    </xf>
    <xf numFmtId="0" fontId="50" fillId="16" borderId="11" xfId="7" applyFont="1" applyFill="1" applyBorder="1" applyAlignment="1">
      <alignment horizontal="center" vertical="center"/>
    </xf>
    <xf numFmtId="0" fontId="50" fillId="16" borderId="12" xfId="7" applyFont="1" applyFill="1" applyBorder="1" applyAlignment="1">
      <alignment horizontal="center" vertical="center"/>
    </xf>
    <xf numFmtId="0" fontId="50" fillId="16" borderId="34" xfId="7" applyFont="1" applyFill="1" applyBorder="1" applyAlignment="1">
      <alignment horizontal="center" vertical="center"/>
    </xf>
    <xf numFmtId="0" fontId="34" fillId="17" borderId="35" xfId="0" applyFont="1" applyFill="1" applyBorder="1" applyAlignment="1">
      <alignment horizontal="center"/>
    </xf>
    <xf numFmtId="0" fontId="34" fillId="17" borderId="1" xfId="0" applyFont="1" applyFill="1" applyBorder="1" applyAlignment="1">
      <alignment horizontal="center"/>
    </xf>
  </cellXfs>
  <cellStyles count="18">
    <cellStyle name="Hipervínculo" xfId="11" builtinId="8"/>
    <cellStyle name="Normal" xfId="0" builtinId="0"/>
    <cellStyle name="Normal 2" xfId="2" xr:uid="{1512FBE1-689F-4CA4-B348-467C6C35F245}"/>
    <cellStyle name="Normal 2 2" xfId="3" xr:uid="{835C0F98-4C81-4C17-92BD-D80D958DD5DC}"/>
    <cellStyle name="Normal 2 3" xfId="5" xr:uid="{13F5E391-39B2-458A-98AB-7113C7A084A2}"/>
    <cellStyle name="Normal 2 4" xfId="8" xr:uid="{AD333A20-480A-4D19-A894-1AC47A022417}"/>
    <cellStyle name="Normal 3" xfId="4" xr:uid="{2BEFEB36-E450-4F53-BAA0-14605DD904D9}"/>
    <cellStyle name="Normal 3 2" xfId="12" xr:uid="{CF52FE9B-7370-4609-AED4-9C4AE1FC819E}"/>
    <cellStyle name="Normal 3 2 2" xfId="13" xr:uid="{94A0CA5A-7AEE-46BE-BF6D-13EEF8AFDCFA}"/>
    <cellStyle name="Normal 4" xfId="9" xr:uid="{0A9FFFD5-AF07-45D1-B395-63273067BB88}"/>
    <cellStyle name="Normal 6" xfId="1" xr:uid="{00000000-0005-0000-0000-000001000000}"/>
    <cellStyle name="Normal 6 2" xfId="6" xr:uid="{B5D5C9D2-670F-42EB-8AD4-66241A8185CE}"/>
    <cellStyle name="Normal 6 3" xfId="7" xr:uid="{49963F3F-034F-466F-809D-2A271A83E35C}"/>
    <cellStyle name="Normal 6 3 2" xfId="10" xr:uid="{BF67E46C-BABB-4B27-BECB-220BF19E75BC}"/>
    <cellStyle name="Normal 6 3 2 2" xfId="15" xr:uid="{0D8C3F23-F183-41AF-AF64-1C187904AAA9}"/>
    <cellStyle name="Normal 6 3 2 3" xfId="17" xr:uid="{28B7D16E-F7BD-48A7-BAA0-98CAB5E33028}"/>
    <cellStyle name="Normal 6 3 3" xfId="14" xr:uid="{5762A390-28CC-4BDD-AF85-15C4CC5AD2F1}"/>
    <cellStyle name="Normal 6 3 4" xfId="16" xr:uid="{60569246-195F-426A-90EB-F223D47A97BB}"/>
  </cellStyles>
  <dxfs count="20">
    <dxf>
      <fill>
        <patternFill>
          <bgColor theme="3" tint="0.499984740745262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749961851863155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7ABC3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A141769C-06B6-4E09-854D-1527121DDB4E}"/>
  </tableStyles>
  <colors>
    <mruColors>
      <color rgb="FF001A5A"/>
      <color rgb="FFA3BD31"/>
      <color rgb="FF3F5D24"/>
      <color rgb="FF0D0A3D"/>
      <color rgb="FF333581"/>
      <color rgb="FFBFCCF7"/>
      <color rgb="FFCAAC50"/>
      <color rgb="FFC7B8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RIESGOS!A1"/><Relationship Id="rId2" Type="http://schemas.openxmlformats.org/officeDocument/2006/relationships/hyperlink" Target="#PORTADA!A1"/><Relationship Id="rId1" Type="http://schemas.openxmlformats.org/officeDocument/2006/relationships/hyperlink" Target="#OPORTUNIDADES!A1"/><Relationship Id="rId5" Type="http://schemas.openxmlformats.org/officeDocument/2006/relationships/image" Target="../media/image2.png"/><Relationship Id="rId4" Type="http://schemas.openxmlformats.org/officeDocument/2006/relationships/hyperlink" Target="#'MATRIZ IMPACTO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OPORTUNIDADES!A1"/><Relationship Id="rId2" Type="http://schemas.openxmlformats.org/officeDocument/2006/relationships/image" Target="../media/image3.emf"/><Relationship Id="rId1" Type="http://schemas.openxmlformats.org/officeDocument/2006/relationships/hyperlink" Target="#MENU!A1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RIESGOS!A1"/><Relationship Id="rId2" Type="http://schemas.openxmlformats.org/officeDocument/2006/relationships/image" Target="../media/image3.emf"/><Relationship Id="rId1" Type="http://schemas.openxmlformats.org/officeDocument/2006/relationships/hyperlink" Target="#MENU!A1"/><Relationship Id="rId5" Type="http://schemas.openxmlformats.org/officeDocument/2006/relationships/image" Target="../media/image4.png"/><Relationship Id="rId4" Type="http://schemas.openxmlformats.org/officeDocument/2006/relationships/hyperlink" Target="#'MATRIZ IMPACTO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hyperlink" Target="#MENU!A1"/><Relationship Id="rId1" Type="http://schemas.openxmlformats.org/officeDocument/2006/relationships/image" Target="../media/image6.png"/><Relationship Id="rId4" Type="http://schemas.openxmlformats.org/officeDocument/2006/relationships/hyperlink" Target="#OPORTUNIDADES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656207</xdr:colOff>
      <xdr:row>3</xdr:row>
      <xdr:rowOff>96764</xdr:rowOff>
    </xdr:from>
    <xdr:to>
      <xdr:col>13</xdr:col>
      <xdr:colOff>246004</xdr:colOff>
      <xdr:row>17</xdr:row>
      <xdr:rowOff>179051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86DF0FC-CE60-4F0C-AA16-B91E75B73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28182" y="763514"/>
          <a:ext cx="5390522" cy="28159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5</xdr:row>
      <xdr:rowOff>0</xdr:rowOff>
    </xdr:from>
    <xdr:to>
      <xdr:col>6</xdr:col>
      <xdr:colOff>1390125</xdr:colOff>
      <xdr:row>5</xdr:row>
      <xdr:rowOff>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80F28183-6925-46A1-A2F0-6499B0DA5DAB}"/>
            </a:ext>
          </a:extLst>
        </xdr:cNvPr>
        <xdr:cNvCxnSpPr/>
      </xdr:nvCxnSpPr>
      <xdr:spPr>
        <a:xfrm>
          <a:off x="7581900" y="2305050"/>
          <a:ext cx="1152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285750</xdr:colOff>
      <xdr:row>6</xdr:row>
      <xdr:rowOff>174626</xdr:rowOff>
    </xdr:from>
    <xdr:to>
      <xdr:col>6</xdr:col>
      <xdr:colOff>1270000</xdr:colOff>
      <xdr:row>8</xdr:row>
      <xdr:rowOff>178198</xdr:rowOff>
    </xdr:to>
    <xdr:grpSp>
      <xdr:nvGrpSpPr>
        <xdr:cNvPr id="4" name="Group 5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991433-56DB-4BF5-B0A7-62D1E9F2B259}"/>
            </a:ext>
          </a:extLst>
        </xdr:cNvPr>
        <xdr:cNvGrpSpPr>
          <a:grpSpLocks/>
        </xdr:cNvGrpSpPr>
      </xdr:nvGrpSpPr>
      <xdr:grpSpPr bwMode="auto">
        <a:xfrm>
          <a:off x="7629525" y="2794001"/>
          <a:ext cx="984250" cy="632222"/>
          <a:chOff x="3763963" y="5216524"/>
          <a:chExt cx="466725" cy="307975"/>
        </a:xfrm>
        <a:solidFill>
          <a:schemeClr val="accent1"/>
        </a:solidFill>
      </xdr:grpSpPr>
      <xdr:sp macro="" textlink="">
        <xdr:nvSpPr>
          <xdr:cNvPr id="5" name="Freeform 496">
            <a:extLst>
              <a:ext uri="{FF2B5EF4-FFF2-40B4-BE49-F238E27FC236}">
                <a16:creationId xmlns:a16="http://schemas.microsoft.com/office/drawing/2014/main" id="{7F49FF36-F859-D6DA-2FC9-D7F3A0752E65}"/>
              </a:ext>
            </a:extLst>
          </xdr:cNvPr>
          <xdr:cNvSpPr>
            <a:spLocks noChangeArrowheads="1"/>
          </xdr:cNvSpPr>
        </xdr:nvSpPr>
        <xdr:spPr bwMode="auto">
          <a:xfrm>
            <a:off x="4130675" y="5421312"/>
            <a:ext cx="100013" cy="103187"/>
          </a:xfrm>
          <a:custGeom>
            <a:avLst/>
            <a:gdLst>
              <a:gd name="T0" fmla="*/ 276 w 277"/>
              <a:gd name="T1" fmla="*/ 218 h 286"/>
              <a:gd name="T2" fmla="*/ 276 w 277"/>
              <a:gd name="T3" fmla="*/ 209 h 286"/>
              <a:gd name="T4" fmla="*/ 276 w 277"/>
              <a:gd name="T5" fmla="*/ 201 h 286"/>
              <a:gd name="T6" fmla="*/ 276 w 277"/>
              <a:gd name="T7" fmla="*/ 193 h 286"/>
              <a:gd name="T8" fmla="*/ 268 w 277"/>
              <a:gd name="T9" fmla="*/ 176 h 286"/>
              <a:gd name="T10" fmla="*/ 268 w 277"/>
              <a:gd name="T11" fmla="*/ 168 h 286"/>
              <a:gd name="T12" fmla="*/ 268 w 277"/>
              <a:gd name="T13" fmla="*/ 159 h 286"/>
              <a:gd name="T14" fmla="*/ 268 w 277"/>
              <a:gd name="T15" fmla="*/ 151 h 286"/>
              <a:gd name="T16" fmla="*/ 268 w 277"/>
              <a:gd name="T17" fmla="*/ 143 h 286"/>
              <a:gd name="T18" fmla="*/ 259 w 277"/>
              <a:gd name="T19" fmla="*/ 109 h 286"/>
              <a:gd name="T20" fmla="*/ 259 w 277"/>
              <a:gd name="T21" fmla="*/ 92 h 286"/>
              <a:gd name="T22" fmla="*/ 259 w 277"/>
              <a:gd name="T23" fmla="*/ 84 h 286"/>
              <a:gd name="T24" fmla="*/ 251 w 277"/>
              <a:gd name="T25" fmla="*/ 51 h 286"/>
              <a:gd name="T26" fmla="*/ 251 w 277"/>
              <a:gd name="T27" fmla="*/ 42 h 286"/>
              <a:gd name="T28" fmla="*/ 242 w 277"/>
              <a:gd name="T29" fmla="*/ 34 h 286"/>
              <a:gd name="T30" fmla="*/ 242 w 277"/>
              <a:gd name="T31" fmla="*/ 17 h 286"/>
              <a:gd name="T32" fmla="*/ 234 w 277"/>
              <a:gd name="T33" fmla="*/ 0 h 286"/>
              <a:gd name="T34" fmla="*/ 226 w 277"/>
              <a:gd name="T35" fmla="*/ 0 h 286"/>
              <a:gd name="T36" fmla="*/ 8 w 277"/>
              <a:gd name="T37" fmla="*/ 59 h 286"/>
              <a:gd name="T38" fmla="*/ 8 w 277"/>
              <a:gd name="T39" fmla="*/ 67 h 286"/>
              <a:gd name="T40" fmla="*/ 8 w 277"/>
              <a:gd name="T41" fmla="*/ 76 h 286"/>
              <a:gd name="T42" fmla="*/ 8 w 277"/>
              <a:gd name="T43" fmla="*/ 84 h 286"/>
              <a:gd name="T44" fmla="*/ 8 w 277"/>
              <a:gd name="T45" fmla="*/ 92 h 286"/>
              <a:gd name="T46" fmla="*/ 8 w 277"/>
              <a:gd name="T47" fmla="*/ 101 h 286"/>
              <a:gd name="T48" fmla="*/ 8 w 277"/>
              <a:gd name="T49" fmla="*/ 118 h 286"/>
              <a:gd name="T50" fmla="*/ 8 w 277"/>
              <a:gd name="T51" fmla="*/ 134 h 286"/>
              <a:gd name="T52" fmla="*/ 17 w 277"/>
              <a:gd name="T53" fmla="*/ 143 h 286"/>
              <a:gd name="T54" fmla="*/ 17 w 277"/>
              <a:gd name="T55" fmla="*/ 159 h 286"/>
              <a:gd name="T56" fmla="*/ 17 w 277"/>
              <a:gd name="T57" fmla="*/ 168 h 286"/>
              <a:gd name="T58" fmla="*/ 17 w 277"/>
              <a:gd name="T59" fmla="*/ 176 h 286"/>
              <a:gd name="T60" fmla="*/ 17 w 277"/>
              <a:gd name="T61" fmla="*/ 185 h 286"/>
              <a:gd name="T62" fmla="*/ 8 w 277"/>
              <a:gd name="T63" fmla="*/ 201 h 286"/>
              <a:gd name="T64" fmla="*/ 8 w 277"/>
              <a:gd name="T65" fmla="*/ 209 h 286"/>
              <a:gd name="T66" fmla="*/ 8 w 277"/>
              <a:gd name="T67" fmla="*/ 218 h 286"/>
              <a:gd name="T68" fmla="*/ 8 w 277"/>
              <a:gd name="T69" fmla="*/ 226 h 286"/>
              <a:gd name="T70" fmla="*/ 8 w 277"/>
              <a:gd name="T71" fmla="*/ 243 h 286"/>
              <a:gd name="T72" fmla="*/ 8 w 277"/>
              <a:gd name="T73" fmla="*/ 251 h 286"/>
              <a:gd name="T74" fmla="*/ 0 w 277"/>
              <a:gd name="T75" fmla="*/ 260 h 286"/>
              <a:gd name="T76" fmla="*/ 0 w 277"/>
              <a:gd name="T77" fmla="*/ 268 h 286"/>
              <a:gd name="T78" fmla="*/ 0 w 277"/>
              <a:gd name="T79" fmla="*/ 276 h 286"/>
              <a:gd name="T80" fmla="*/ 0 w 277"/>
              <a:gd name="T81" fmla="*/ 285 h 286"/>
              <a:gd name="T82" fmla="*/ 268 w 277"/>
              <a:gd name="T83" fmla="*/ 285 h 286"/>
              <a:gd name="T84" fmla="*/ 276 w 277"/>
              <a:gd name="T85" fmla="*/ 276 h 286"/>
              <a:gd name="T86" fmla="*/ 276 w 277"/>
              <a:gd name="T87" fmla="*/ 260 h 286"/>
              <a:gd name="T88" fmla="*/ 276 w 277"/>
              <a:gd name="T89" fmla="*/ 243 h 286"/>
              <a:gd name="T90" fmla="*/ 276 w 277"/>
              <a:gd name="T91" fmla="*/ 226 h 286"/>
              <a:gd name="T92" fmla="*/ 276 w 277"/>
              <a:gd name="T93" fmla="*/ 218 h 286"/>
              <a:gd name="T94" fmla="*/ 276 w 277"/>
              <a:gd name="T95" fmla="*/ 218 h 286"/>
              <a:gd name="T96" fmla="*/ 276 w 277"/>
              <a:gd name="T97" fmla="*/ 218 h 28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</a:cxnLst>
            <a:rect l="0" t="0" r="r" b="b"/>
            <a:pathLst>
              <a:path w="277" h="286">
                <a:moveTo>
                  <a:pt x="276" y="218"/>
                </a:moveTo>
                <a:lnTo>
                  <a:pt x="276" y="209"/>
                </a:lnTo>
                <a:lnTo>
                  <a:pt x="276" y="201"/>
                </a:lnTo>
                <a:cubicBezTo>
                  <a:pt x="276" y="193"/>
                  <a:pt x="276" y="193"/>
                  <a:pt x="276" y="193"/>
                </a:cubicBezTo>
                <a:cubicBezTo>
                  <a:pt x="276" y="193"/>
                  <a:pt x="276" y="185"/>
                  <a:pt x="268" y="176"/>
                </a:cubicBezTo>
                <a:cubicBezTo>
                  <a:pt x="268" y="168"/>
                  <a:pt x="268" y="168"/>
                  <a:pt x="268" y="168"/>
                </a:cubicBezTo>
                <a:lnTo>
                  <a:pt x="268" y="159"/>
                </a:lnTo>
                <a:lnTo>
                  <a:pt x="268" y="151"/>
                </a:lnTo>
                <a:cubicBezTo>
                  <a:pt x="268" y="143"/>
                  <a:pt x="268" y="143"/>
                  <a:pt x="268" y="143"/>
                </a:cubicBezTo>
                <a:cubicBezTo>
                  <a:pt x="268" y="134"/>
                  <a:pt x="268" y="118"/>
                  <a:pt x="259" y="109"/>
                </a:cubicBezTo>
                <a:cubicBezTo>
                  <a:pt x="259" y="109"/>
                  <a:pt x="259" y="101"/>
                  <a:pt x="259" y="92"/>
                </a:cubicBezTo>
                <a:lnTo>
                  <a:pt x="259" y="84"/>
                </a:lnTo>
                <a:cubicBezTo>
                  <a:pt x="259" y="67"/>
                  <a:pt x="251" y="59"/>
                  <a:pt x="251" y="51"/>
                </a:cubicBezTo>
                <a:cubicBezTo>
                  <a:pt x="251" y="42"/>
                  <a:pt x="251" y="42"/>
                  <a:pt x="251" y="42"/>
                </a:cubicBezTo>
                <a:cubicBezTo>
                  <a:pt x="242" y="34"/>
                  <a:pt x="242" y="34"/>
                  <a:pt x="242" y="34"/>
                </a:cubicBezTo>
                <a:cubicBezTo>
                  <a:pt x="242" y="26"/>
                  <a:pt x="242" y="26"/>
                  <a:pt x="242" y="17"/>
                </a:cubicBezTo>
                <a:cubicBezTo>
                  <a:pt x="242" y="9"/>
                  <a:pt x="234" y="9"/>
                  <a:pt x="234" y="0"/>
                </a:cubicBezTo>
                <a:lnTo>
                  <a:pt x="226" y="0"/>
                </a:lnTo>
                <a:cubicBezTo>
                  <a:pt x="8" y="59"/>
                  <a:pt x="8" y="59"/>
                  <a:pt x="8" y="59"/>
                </a:cubicBezTo>
                <a:cubicBezTo>
                  <a:pt x="8" y="67"/>
                  <a:pt x="0" y="67"/>
                  <a:pt x="8" y="67"/>
                </a:cubicBezTo>
                <a:cubicBezTo>
                  <a:pt x="8" y="76"/>
                  <a:pt x="8" y="76"/>
                  <a:pt x="8" y="76"/>
                </a:cubicBezTo>
                <a:lnTo>
                  <a:pt x="8" y="84"/>
                </a:lnTo>
                <a:cubicBezTo>
                  <a:pt x="8" y="92"/>
                  <a:pt x="8" y="92"/>
                  <a:pt x="8" y="92"/>
                </a:cubicBezTo>
                <a:lnTo>
                  <a:pt x="8" y="101"/>
                </a:lnTo>
                <a:cubicBezTo>
                  <a:pt x="8" y="109"/>
                  <a:pt x="8" y="118"/>
                  <a:pt x="8" y="118"/>
                </a:cubicBezTo>
                <a:cubicBezTo>
                  <a:pt x="8" y="126"/>
                  <a:pt x="8" y="126"/>
                  <a:pt x="8" y="134"/>
                </a:cubicBezTo>
                <a:cubicBezTo>
                  <a:pt x="17" y="134"/>
                  <a:pt x="17" y="134"/>
                  <a:pt x="17" y="143"/>
                </a:cubicBezTo>
                <a:cubicBezTo>
                  <a:pt x="17" y="151"/>
                  <a:pt x="17" y="159"/>
                  <a:pt x="17" y="159"/>
                </a:cubicBezTo>
                <a:cubicBezTo>
                  <a:pt x="17" y="168"/>
                  <a:pt x="17" y="168"/>
                  <a:pt x="17" y="168"/>
                </a:cubicBezTo>
                <a:lnTo>
                  <a:pt x="17" y="176"/>
                </a:lnTo>
                <a:cubicBezTo>
                  <a:pt x="17" y="185"/>
                  <a:pt x="17" y="185"/>
                  <a:pt x="17" y="185"/>
                </a:cubicBezTo>
                <a:cubicBezTo>
                  <a:pt x="17" y="193"/>
                  <a:pt x="8" y="193"/>
                  <a:pt x="8" y="201"/>
                </a:cubicBezTo>
                <a:lnTo>
                  <a:pt x="8" y="209"/>
                </a:lnTo>
                <a:lnTo>
                  <a:pt x="8" y="218"/>
                </a:lnTo>
                <a:cubicBezTo>
                  <a:pt x="8" y="226"/>
                  <a:pt x="8" y="226"/>
                  <a:pt x="8" y="226"/>
                </a:cubicBezTo>
                <a:cubicBezTo>
                  <a:pt x="8" y="235"/>
                  <a:pt x="8" y="235"/>
                  <a:pt x="8" y="243"/>
                </a:cubicBezTo>
                <a:lnTo>
                  <a:pt x="8" y="251"/>
                </a:lnTo>
                <a:cubicBezTo>
                  <a:pt x="8" y="251"/>
                  <a:pt x="8" y="260"/>
                  <a:pt x="0" y="260"/>
                </a:cubicBezTo>
                <a:lnTo>
                  <a:pt x="0" y="268"/>
                </a:lnTo>
                <a:lnTo>
                  <a:pt x="0" y="276"/>
                </a:lnTo>
                <a:lnTo>
                  <a:pt x="0" y="285"/>
                </a:lnTo>
                <a:cubicBezTo>
                  <a:pt x="268" y="285"/>
                  <a:pt x="268" y="285"/>
                  <a:pt x="268" y="285"/>
                </a:cubicBezTo>
                <a:cubicBezTo>
                  <a:pt x="268" y="285"/>
                  <a:pt x="276" y="285"/>
                  <a:pt x="276" y="276"/>
                </a:cubicBezTo>
                <a:cubicBezTo>
                  <a:pt x="276" y="268"/>
                  <a:pt x="276" y="268"/>
                  <a:pt x="276" y="260"/>
                </a:cubicBezTo>
                <a:cubicBezTo>
                  <a:pt x="276" y="260"/>
                  <a:pt x="276" y="251"/>
                  <a:pt x="276" y="243"/>
                </a:cubicBezTo>
                <a:cubicBezTo>
                  <a:pt x="276" y="243"/>
                  <a:pt x="276" y="235"/>
                  <a:pt x="276" y="226"/>
                </a:cubicBezTo>
                <a:lnTo>
                  <a:pt x="276" y="218"/>
                </a:lnTo>
                <a:close/>
                <a:moveTo>
                  <a:pt x="276" y="218"/>
                </a:moveTo>
                <a:lnTo>
                  <a:pt x="276" y="218"/>
                </a:lnTo>
                <a:close/>
              </a:path>
            </a:pathLst>
          </a:custGeom>
          <a:grpFill/>
          <a:ln>
            <a:noFill/>
          </a:ln>
          <a:effectLst/>
          <a:extLst>
            <a:ext uri="{91240B29-F687-4f45-9708-019B960494DF}">
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<a:solidFill>
                  <a:srgbClr val="808080"/>
                </a:solidFill>
                <a:bevel/>
                <a:headEnd/>
                <a:tailEnd/>
              </a14:hiddenLine>
            </a:ext>
            <a:ext uri="{AF507438-7753-43e0-B8FC-AC1667EBCBE1}">
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<a:effectLst>
                  <a:outerShdw blurRad="63500" dist="38099" dir="2700000" algn="ctr" rotWithShape="0">
                    <a:srgbClr val="000000">
                      <a:alpha val="74998"/>
                    </a:srgbClr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  <xdr:sp macro="" textlink="">
        <xdr:nvSpPr>
          <xdr:cNvPr id="6" name="Freeform 497">
            <a:extLst>
              <a:ext uri="{FF2B5EF4-FFF2-40B4-BE49-F238E27FC236}">
                <a16:creationId xmlns:a16="http://schemas.microsoft.com/office/drawing/2014/main" id="{01CB129C-79F2-984A-9713-58D3A93B3238}"/>
              </a:ext>
            </a:extLst>
          </xdr:cNvPr>
          <xdr:cNvSpPr>
            <a:spLocks noChangeArrowheads="1"/>
          </xdr:cNvSpPr>
        </xdr:nvSpPr>
        <xdr:spPr bwMode="auto">
          <a:xfrm>
            <a:off x="4083050" y="5297487"/>
            <a:ext cx="123825" cy="133350"/>
          </a:xfrm>
          <a:custGeom>
            <a:avLst/>
            <a:gdLst>
              <a:gd name="T0" fmla="*/ 343 w 344"/>
              <a:gd name="T1" fmla="*/ 276 h 369"/>
              <a:gd name="T2" fmla="*/ 335 w 344"/>
              <a:gd name="T3" fmla="*/ 259 h 369"/>
              <a:gd name="T4" fmla="*/ 326 w 344"/>
              <a:gd name="T5" fmla="*/ 242 h 369"/>
              <a:gd name="T6" fmla="*/ 318 w 344"/>
              <a:gd name="T7" fmla="*/ 234 h 369"/>
              <a:gd name="T8" fmla="*/ 310 w 344"/>
              <a:gd name="T9" fmla="*/ 209 h 369"/>
              <a:gd name="T10" fmla="*/ 301 w 344"/>
              <a:gd name="T11" fmla="*/ 192 h 369"/>
              <a:gd name="T12" fmla="*/ 276 w 344"/>
              <a:gd name="T13" fmla="*/ 150 h 369"/>
              <a:gd name="T14" fmla="*/ 268 w 344"/>
              <a:gd name="T15" fmla="*/ 142 h 369"/>
              <a:gd name="T16" fmla="*/ 251 w 344"/>
              <a:gd name="T17" fmla="*/ 125 h 369"/>
              <a:gd name="T18" fmla="*/ 234 w 344"/>
              <a:gd name="T19" fmla="*/ 108 h 369"/>
              <a:gd name="T20" fmla="*/ 226 w 344"/>
              <a:gd name="T21" fmla="*/ 92 h 369"/>
              <a:gd name="T22" fmla="*/ 209 w 344"/>
              <a:gd name="T23" fmla="*/ 75 h 369"/>
              <a:gd name="T24" fmla="*/ 184 w 344"/>
              <a:gd name="T25" fmla="*/ 58 h 369"/>
              <a:gd name="T26" fmla="*/ 167 w 344"/>
              <a:gd name="T27" fmla="*/ 33 h 369"/>
              <a:gd name="T28" fmla="*/ 151 w 344"/>
              <a:gd name="T29" fmla="*/ 25 h 369"/>
              <a:gd name="T30" fmla="*/ 134 w 344"/>
              <a:gd name="T31" fmla="*/ 8 h 369"/>
              <a:gd name="T32" fmla="*/ 117 w 344"/>
              <a:gd name="T33" fmla="*/ 8 h 369"/>
              <a:gd name="T34" fmla="*/ 0 w 344"/>
              <a:gd name="T35" fmla="*/ 159 h 369"/>
              <a:gd name="T36" fmla="*/ 9 w 344"/>
              <a:gd name="T37" fmla="*/ 167 h 369"/>
              <a:gd name="T38" fmla="*/ 17 w 344"/>
              <a:gd name="T39" fmla="*/ 175 h 369"/>
              <a:gd name="T40" fmla="*/ 34 w 344"/>
              <a:gd name="T41" fmla="*/ 192 h 369"/>
              <a:gd name="T42" fmla="*/ 42 w 344"/>
              <a:gd name="T43" fmla="*/ 209 h 369"/>
              <a:gd name="T44" fmla="*/ 59 w 344"/>
              <a:gd name="T45" fmla="*/ 226 h 369"/>
              <a:gd name="T46" fmla="*/ 67 w 344"/>
              <a:gd name="T47" fmla="*/ 242 h 369"/>
              <a:gd name="T48" fmla="*/ 84 w 344"/>
              <a:gd name="T49" fmla="*/ 259 h 369"/>
              <a:gd name="T50" fmla="*/ 92 w 344"/>
              <a:gd name="T51" fmla="*/ 276 h 369"/>
              <a:gd name="T52" fmla="*/ 101 w 344"/>
              <a:gd name="T53" fmla="*/ 301 h 369"/>
              <a:gd name="T54" fmla="*/ 109 w 344"/>
              <a:gd name="T55" fmla="*/ 317 h 369"/>
              <a:gd name="T56" fmla="*/ 117 w 344"/>
              <a:gd name="T57" fmla="*/ 334 h 369"/>
              <a:gd name="T58" fmla="*/ 117 w 344"/>
              <a:gd name="T59" fmla="*/ 351 h 369"/>
              <a:gd name="T60" fmla="*/ 126 w 344"/>
              <a:gd name="T61" fmla="*/ 359 h 369"/>
              <a:gd name="T62" fmla="*/ 335 w 344"/>
              <a:gd name="T63" fmla="*/ 284 h 369"/>
              <a:gd name="T64" fmla="*/ 335 w 344"/>
              <a:gd name="T65" fmla="*/ 284 h 3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344" h="369">
                <a:moveTo>
                  <a:pt x="335" y="284"/>
                </a:moveTo>
                <a:cubicBezTo>
                  <a:pt x="343" y="284"/>
                  <a:pt x="343" y="276"/>
                  <a:pt x="343" y="276"/>
                </a:cubicBezTo>
                <a:cubicBezTo>
                  <a:pt x="343" y="267"/>
                  <a:pt x="343" y="267"/>
                  <a:pt x="343" y="267"/>
                </a:cubicBezTo>
                <a:cubicBezTo>
                  <a:pt x="335" y="267"/>
                  <a:pt x="335" y="267"/>
                  <a:pt x="335" y="259"/>
                </a:cubicBezTo>
                <a:lnTo>
                  <a:pt x="335" y="250"/>
                </a:lnTo>
                <a:cubicBezTo>
                  <a:pt x="326" y="250"/>
                  <a:pt x="326" y="242"/>
                  <a:pt x="326" y="242"/>
                </a:cubicBezTo>
                <a:lnTo>
                  <a:pt x="326" y="234"/>
                </a:lnTo>
                <a:lnTo>
                  <a:pt x="318" y="234"/>
                </a:lnTo>
                <a:cubicBezTo>
                  <a:pt x="318" y="226"/>
                  <a:pt x="318" y="226"/>
                  <a:pt x="318" y="217"/>
                </a:cubicBezTo>
                <a:cubicBezTo>
                  <a:pt x="310" y="217"/>
                  <a:pt x="310" y="209"/>
                  <a:pt x="310" y="209"/>
                </a:cubicBezTo>
                <a:cubicBezTo>
                  <a:pt x="310" y="200"/>
                  <a:pt x="301" y="200"/>
                  <a:pt x="301" y="200"/>
                </a:cubicBezTo>
                <a:lnTo>
                  <a:pt x="301" y="192"/>
                </a:lnTo>
                <a:cubicBezTo>
                  <a:pt x="293" y="192"/>
                  <a:pt x="293" y="184"/>
                  <a:pt x="293" y="184"/>
                </a:cubicBezTo>
                <a:cubicBezTo>
                  <a:pt x="284" y="175"/>
                  <a:pt x="276" y="159"/>
                  <a:pt x="276" y="150"/>
                </a:cubicBezTo>
                <a:cubicBezTo>
                  <a:pt x="268" y="150"/>
                  <a:pt x="268" y="150"/>
                  <a:pt x="268" y="150"/>
                </a:cubicBezTo>
                <a:cubicBezTo>
                  <a:pt x="268" y="142"/>
                  <a:pt x="268" y="142"/>
                  <a:pt x="268" y="142"/>
                </a:cubicBezTo>
                <a:cubicBezTo>
                  <a:pt x="260" y="142"/>
                  <a:pt x="260" y="142"/>
                  <a:pt x="260" y="142"/>
                </a:cubicBezTo>
                <a:cubicBezTo>
                  <a:pt x="260" y="133"/>
                  <a:pt x="260" y="133"/>
                  <a:pt x="251" y="125"/>
                </a:cubicBezTo>
                <a:lnTo>
                  <a:pt x="243" y="117"/>
                </a:lnTo>
                <a:cubicBezTo>
                  <a:pt x="243" y="108"/>
                  <a:pt x="234" y="108"/>
                  <a:pt x="234" y="108"/>
                </a:cubicBezTo>
                <a:lnTo>
                  <a:pt x="234" y="100"/>
                </a:lnTo>
                <a:cubicBezTo>
                  <a:pt x="226" y="100"/>
                  <a:pt x="226" y="100"/>
                  <a:pt x="226" y="92"/>
                </a:cubicBezTo>
                <a:lnTo>
                  <a:pt x="218" y="92"/>
                </a:lnTo>
                <a:cubicBezTo>
                  <a:pt x="218" y="83"/>
                  <a:pt x="209" y="83"/>
                  <a:pt x="209" y="75"/>
                </a:cubicBezTo>
                <a:cubicBezTo>
                  <a:pt x="201" y="75"/>
                  <a:pt x="201" y="67"/>
                  <a:pt x="201" y="67"/>
                </a:cubicBezTo>
                <a:cubicBezTo>
                  <a:pt x="193" y="58"/>
                  <a:pt x="193" y="58"/>
                  <a:pt x="184" y="58"/>
                </a:cubicBezTo>
                <a:cubicBezTo>
                  <a:pt x="184" y="50"/>
                  <a:pt x="176" y="50"/>
                  <a:pt x="176" y="41"/>
                </a:cubicBezTo>
                <a:cubicBezTo>
                  <a:pt x="176" y="41"/>
                  <a:pt x="167" y="41"/>
                  <a:pt x="167" y="33"/>
                </a:cubicBezTo>
                <a:cubicBezTo>
                  <a:pt x="167" y="33"/>
                  <a:pt x="159" y="33"/>
                  <a:pt x="159" y="25"/>
                </a:cubicBezTo>
                <a:cubicBezTo>
                  <a:pt x="151" y="25"/>
                  <a:pt x="151" y="25"/>
                  <a:pt x="151" y="25"/>
                </a:cubicBezTo>
                <a:cubicBezTo>
                  <a:pt x="151" y="16"/>
                  <a:pt x="142" y="16"/>
                  <a:pt x="142" y="16"/>
                </a:cubicBezTo>
                <a:lnTo>
                  <a:pt x="134" y="8"/>
                </a:lnTo>
                <a:lnTo>
                  <a:pt x="126" y="8"/>
                </a:lnTo>
                <a:cubicBezTo>
                  <a:pt x="126" y="0"/>
                  <a:pt x="117" y="0"/>
                  <a:pt x="117" y="8"/>
                </a:cubicBezTo>
                <a:cubicBezTo>
                  <a:pt x="0" y="150"/>
                  <a:pt x="0" y="150"/>
                  <a:pt x="0" y="150"/>
                </a:cubicBezTo>
                <a:lnTo>
                  <a:pt x="0" y="159"/>
                </a:lnTo>
                <a:lnTo>
                  <a:pt x="9" y="159"/>
                </a:lnTo>
                <a:lnTo>
                  <a:pt x="9" y="167"/>
                </a:lnTo>
                <a:lnTo>
                  <a:pt x="17" y="167"/>
                </a:lnTo>
                <a:cubicBezTo>
                  <a:pt x="17" y="175"/>
                  <a:pt x="17" y="175"/>
                  <a:pt x="17" y="175"/>
                </a:cubicBezTo>
                <a:cubicBezTo>
                  <a:pt x="25" y="175"/>
                  <a:pt x="25" y="184"/>
                  <a:pt x="25" y="184"/>
                </a:cubicBezTo>
                <a:lnTo>
                  <a:pt x="34" y="192"/>
                </a:lnTo>
                <a:lnTo>
                  <a:pt x="34" y="200"/>
                </a:lnTo>
                <a:cubicBezTo>
                  <a:pt x="42" y="200"/>
                  <a:pt x="42" y="200"/>
                  <a:pt x="42" y="209"/>
                </a:cubicBezTo>
                <a:cubicBezTo>
                  <a:pt x="42" y="209"/>
                  <a:pt x="51" y="209"/>
                  <a:pt x="51" y="217"/>
                </a:cubicBezTo>
                <a:cubicBezTo>
                  <a:pt x="51" y="217"/>
                  <a:pt x="59" y="217"/>
                  <a:pt x="59" y="226"/>
                </a:cubicBezTo>
                <a:cubicBezTo>
                  <a:pt x="59" y="226"/>
                  <a:pt x="59" y="234"/>
                  <a:pt x="67" y="234"/>
                </a:cubicBezTo>
                <a:cubicBezTo>
                  <a:pt x="67" y="242"/>
                  <a:pt x="67" y="242"/>
                  <a:pt x="67" y="242"/>
                </a:cubicBezTo>
                <a:cubicBezTo>
                  <a:pt x="75" y="242"/>
                  <a:pt x="75" y="250"/>
                  <a:pt x="75" y="250"/>
                </a:cubicBezTo>
                <a:cubicBezTo>
                  <a:pt x="75" y="259"/>
                  <a:pt x="84" y="259"/>
                  <a:pt x="84" y="259"/>
                </a:cubicBezTo>
                <a:cubicBezTo>
                  <a:pt x="84" y="267"/>
                  <a:pt x="84" y="267"/>
                  <a:pt x="84" y="267"/>
                </a:cubicBezTo>
                <a:lnTo>
                  <a:pt x="92" y="276"/>
                </a:lnTo>
                <a:cubicBezTo>
                  <a:pt x="92" y="276"/>
                  <a:pt x="92" y="284"/>
                  <a:pt x="101" y="292"/>
                </a:cubicBezTo>
                <a:lnTo>
                  <a:pt x="101" y="301"/>
                </a:lnTo>
                <a:lnTo>
                  <a:pt x="109" y="309"/>
                </a:lnTo>
                <a:cubicBezTo>
                  <a:pt x="109" y="317"/>
                  <a:pt x="109" y="317"/>
                  <a:pt x="109" y="317"/>
                </a:cubicBezTo>
                <a:cubicBezTo>
                  <a:pt x="109" y="326"/>
                  <a:pt x="117" y="326"/>
                  <a:pt x="117" y="326"/>
                </a:cubicBezTo>
                <a:lnTo>
                  <a:pt x="117" y="334"/>
                </a:lnTo>
                <a:lnTo>
                  <a:pt x="117" y="342"/>
                </a:lnTo>
                <a:lnTo>
                  <a:pt x="117" y="351"/>
                </a:lnTo>
                <a:cubicBezTo>
                  <a:pt x="126" y="351"/>
                  <a:pt x="126" y="351"/>
                  <a:pt x="126" y="351"/>
                </a:cubicBezTo>
                <a:cubicBezTo>
                  <a:pt x="126" y="359"/>
                  <a:pt x="126" y="359"/>
                  <a:pt x="126" y="359"/>
                </a:cubicBezTo>
                <a:lnTo>
                  <a:pt x="134" y="368"/>
                </a:lnTo>
                <a:lnTo>
                  <a:pt x="335" y="284"/>
                </a:lnTo>
                <a:close/>
                <a:moveTo>
                  <a:pt x="335" y="284"/>
                </a:moveTo>
                <a:lnTo>
                  <a:pt x="335" y="284"/>
                </a:lnTo>
                <a:close/>
              </a:path>
            </a:pathLst>
          </a:custGeom>
          <a:grpFill/>
          <a:ln>
            <a:noFill/>
          </a:ln>
          <a:effectLst/>
          <a:extLst>
            <a:ext uri="{91240B29-F687-4f45-9708-019B960494DF}">
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<a:solidFill>
                  <a:srgbClr val="808080"/>
                </a:solidFill>
                <a:bevel/>
                <a:headEnd/>
                <a:tailEnd/>
              </a14:hiddenLine>
            </a:ext>
            <a:ext uri="{AF507438-7753-43e0-B8FC-AC1667EBCBE1}">
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<a:effectLst>
                  <a:outerShdw blurRad="63500" dist="38099" dir="2700000" algn="ctr" rotWithShape="0">
                    <a:srgbClr val="000000">
                      <a:alpha val="74998"/>
                    </a:srgbClr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  <xdr:sp macro="" textlink="">
        <xdr:nvSpPr>
          <xdr:cNvPr id="7" name="Freeform 498">
            <a:extLst>
              <a:ext uri="{FF2B5EF4-FFF2-40B4-BE49-F238E27FC236}">
                <a16:creationId xmlns:a16="http://schemas.microsoft.com/office/drawing/2014/main" id="{3FEBED85-C3B3-CE29-23D2-0138BB1CDBFD}"/>
              </a:ext>
            </a:extLst>
          </xdr:cNvPr>
          <xdr:cNvSpPr>
            <a:spLocks noChangeArrowheads="1"/>
          </xdr:cNvSpPr>
        </xdr:nvSpPr>
        <xdr:spPr bwMode="auto">
          <a:xfrm>
            <a:off x="3986213" y="5253037"/>
            <a:ext cx="39687" cy="57150"/>
          </a:xfrm>
          <a:custGeom>
            <a:avLst/>
            <a:gdLst>
              <a:gd name="T0" fmla="*/ 8 w 109"/>
              <a:gd name="T1" fmla="*/ 151 h 160"/>
              <a:gd name="T2" fmla="*/ 17 w 109"/>
              <a:gd name="T3" fmla="*/ 151 h 160"/>
              <a:gd name="T4" fmla="*/ 17 w 109"/>
              <a:gd name="T5" fmla="*/ 159 h 160"/>
              <a:gd name="T6" fmla="*/ 25 w 109"/>
              <a:gd name="T7" fmla="*/ 159 h 160"/>
              <a:gd name="T8" fmla="*/ 33 w 109"/>
              <a:gd name="T9" fmla="*/ 159 h 160"/>
              <a:gd name="T10" fmla="*/ 108 w 109"/>
              <a:gd name="T11" fmla="*/ 9 h 160"/>
              <a:gd name="T12" fmla="*/ 100 w 109"/>
              <a:gd name="T13" fmla="*/ 9 h 160"/>
              <a:gd name="T14" fmla="*/ 92 w 109"/>
              <a:gd name="T15" fmla="*/ 0 h 160"/>
              <a:gd name="T16" fmla="*/ 83 w 109"/>
              <a:gd name="T17" fmla="*/ 0 h 160"/>
              <a:gd name="T18" fmla="*/ 67 w 109"/>
              <a:gd name="T19" fmla="*/ 0 h 160"/>
              <a:gd name="T20" fmla="*/ 58 w 109"/>
              <a:gd name="T21" fmla="*/ 0 h 160"/>
              <a:gd name="T22" fmla="*/ 41 w 109"/>
              <a:gd name="T23" fmla="*/ 0 h 160"/>
              <a:gd name="T24" fmla="*/ 33 w 109"/>
              <a:gd name="T25" fmla="*/ 0 h 160"/>
              <a:gd name="T26" fmla="*/ 25 w 109"/>
              <a:gd name="T27" fmla="*/ 0 h 160"/>
              <a:gd name="T28" fmla="*/ 17 w 109"/>
              <a:gd name="T29" fmla="*/ 0 h 160"/>
              <a:gd name="T30" fmla="*/ 8 w 109"/>
              <a:gd name="T31" fmla="*/ 0 h 160"/>
              <a:gd name="T32" fmla="*/ 0 w 109"/>
              <a:gd name="T33" fmla="*/ 9 h 160"/>
              <a:gd name="T34" fmla="*/ 0 w 109"/>
              <a:gd name="T35" fmla="*/ 142 h 160"/>
              <a:gd name="T36" fmla="*/ 0 w 109"/>
              <a:gd name="T37" fmla="*/ 151 h 160"/>
              <a:gd name="T38" fmla="*/ 8 w 109"/>
              <a:gd name="T39" fmla="*/ 151 h 160"/>
              <a:gd name="T40" fmla="*/ 8 w 109"/>
              <a:gd name="T41" fmla="*/ 151 h 160"/>
              <a:gd name="T42" fmla="*/ 8 w 109"/>
              <a:gd name="T43" fmla="*/ 151 h 16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0" t="0" r="r" b="b"/>
            <a:pathLst>
              <a:path w="109" h="160">
                <a:moveTo>
                  <a:pt x="8" y="151"/>
                </a:moveTo>
                <a:lnTo>
                  <a:pt x="17" y="151"/>
                </a:lnTo>
                <a:lnTo>
                  <a:pt x="17" y="159"/>
                </a:lnTo>
                <a:cubicBezTo>
                  <a:pt x="25" y="159"/>
                  <a:pt x="25" y="159"/>
                  <a:pt x="25" y="159"/>
                </a:cubicBezTo>
                <a:cubicBezTo>
                  <a:pt x="33" y="159"/>
                  <a:pt x="33" y="159"/>
                  <a:pt x="33" y="159"/>
                </a:cubicBezTo>
                <a:cubicBezTo>
                  <a:pt x="108" y="9"/>
                  <a:pt x="108" y="9"/>
                  <a:pt x="108" y="9"/>
                </a:cubicBezTo>
                <a:lnTo>
                  <a:pt x="100" y="9"/>
                </a:lnTo>
                <a:cubicBezTo>
                  <a:pt x="92" y="9"/>
                  <a:pt x="92" y="0"/>
                  <a:pt x="92" y="0"/>
                </a:cubicBezTo>
                <a:lnTo>
                  <a:pt x="83" y="0"/>
                </a:lnTo>
                <a:cubicBezTo>
                  <a:pt x="75" y="0"/>
                  <a:pt x="75" y="0"/>
                  <a:pt x="67" y="0"/>
                </a:cubicBezTo>
                <a:lnTo>
                  <a:pt x="58" y="0"/>
                </a:lnTo>
                <a:cubicBezTo>
                  <a:pt x="50" y="0"/>
                  <a:pt x="50" y="0"/>
                  <a:pt x="41" y="0"/>
                </a:cubicBezTo>
                <a:lnTo>
                  <a:pt x="33" y="0"/>
                </a:lnTo>
                <a:lnTo>
                  <a:pt x="25" y="0"/>
                </a:lnTo>
                <a:lnTo>
                  <a:pt x="17" y="0"/>
                </a:lnTo>
                <a:lnTo>
                  <a:pt x="8" y="0"/>
                </a:lnTo>
                <a:cubicBezTo>
                  <a:pt x="8" y="0"/>
                  <a:pt x="0" y="0"/>
                  <a:pt x="0" y="9"/>
                </a:cubicBezTo>
                <a:cubicBezTo>
                  <a:pt x="0" y="142"/>
                  <a:pt x="0" y="142"/>
                  <a:pt x="0" y="142"/>
                </a:cubicBezTo>
                <a:cubicBezTo>
                  <a:pt x="0" y="151"/>
                  <a:pt x="0" y="151"/>
                  <a:pt x="0" y="151"/>
                </a:cubicBezTo>
                <a:lnTo>
                  <a:pt x="8" y="151"/>
                </a:lnTo>
                <a:close/>
                <a:moveTo>
                  <a:pt x="8" y="151"/>
                </a:moveTo>
                <a:lnTo>
                  <a:pt x="8" y="151"/>
                </a:lnTo>
                <a:close/>
              </a:path>
            </a:pathLst>
          </a:custGeom>
          <a:grpFill/>
          <a:ln>
            <a:noFill/>
          </a:ln>
          <a:effectLst/>
          <a:extLst>
            <a:ext uri="{91240B29-F687-4f45-9708-019B960494DF}">
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<a:solidFill>
                  <a:srgbClr val="808080"/>
                </a:solidFill>
                <a:bevel/>
                <a:headEnd/>
                <a:tailEnd/>
              </a14:hiddenLine>
            </a:ext>
            <a:ext uri="{AF507438-7753-43e0-B8FC-AC1667EBCBE1}">
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<a:effectLst>
                  <a:outerShdw blurRad="63500" dist="38099" dir="2700000" algn="ctr" rotWithShape="0">
                    <a:srgbClr val="000000">
                      <a:alpha val="74998"/>
                    </a:srgbClr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  <xdr:sp macro="" textlink="">
        <xdr:nvSpPr>
          <xdr:cNvPr id="8" name="Freeform 499">
            <a:extLst>
              <a:ext uri="{FF2B5EF4-FFF2-40B4-BE49-F238E27FC236}">
                <a16:creationId xmlns:a16="http://schemas.microsoft.com/office/drawing/2014/main" id="{29B727D7-0D56-9960-09D6-B997051CD317}"/>
              </a:ext>
            </a:extLst>
          </xdr:cNvPr>
          <xdr:cNvSpPr>
            <a:spLocks noChangeArrowheads="1"/>
          </xdr:cNvSpPr>
        </xdr:nvSpPr>
        <xdr:spPr bwMode="auto">
          <a:xfrm>
            <a:off x="4056063" y="5267324"/>
            <a:ext cx="50800" cy="76200"/>
          </a:xfrm>
          <a:custGeom>
            <a:avLst/>
            <a:gdLst>
              <a:gd name="T0" fmla="*/ 17 w 143"/>
              <a:gd name="T1" fmla="*/ 192 h 210"/>
              <a:gd name="T2" fmla="*/ 25 w 143"/>
              <a:gd name="T3" fmla="*/ 201 h 210"/>
              <a:gd name="T4" fmla="*/ 34 w 143"/>
              <a:gd name="T5" fmla="*/ 201 h 210"/>
              <a:gd name="T6" fmla="*/ 42 w 143"/>
              <a:gd name="T7" fmla="*/ 201 h 210"/>
              <a:gd name="T8" fmla="*/ 142 w 143"/>
              <a:gd name="T9" fmla="*/ 59 h 210"/>
              <a:gd name="T10" fmla="*/ 142 w 143"/>
              <a:gd name="T11" fmla="*/ 42 h 210"/>
              <a:gd name="T12" fmla="*/ 134 w 143"/>
              <a:gd name="T13" fmla="*/ 42 h 210"/>
              <a:gd name="T14" fmla="*/ 126 w 143"/>
              <a:gd name="T15" fmla="*/ 42 h 210"/>
              <a:gd name="T16" fmla="*/ 117 w 143"/>
              <a:gd name="T17" fmla="*/ 33 h 210"/>
              <a:gd name="T18" fmla="*/ 109 w 143"/>
              <a:gd name="T19" fmla="*/ 25 h 210"/>
              <a:gd name="T20" fmla="*/ 100 w 143"/>
              <a:gd name="T21" fmla="*/ 25 h 210"/>
              <a:gd name="T22" fmla="*/ 84 w 143"/>
              <a:gd name="T23" fmla="*/ 17 h 210"/>
              <a:gd name="T24" fmla="*/ 75 w 143"/>
              <a:gd name="T25" fmla="*/ 9 h 210"/>
              <a:gd name="T26" fmla="*/ 59 w 143"/>
              <a:gd name="T27" fmla="*/ 9 h 210"/>
              <a:gd name="T28" fmla="*/ 42 w 143"/>
              <a:gd name="T29" fmla="*/ 0 h 210"/>
              <a:gd name="T30" fmla="*/ 0 w 143"/>
              <a:gd name="T31" fmla="*/ 184 h 210"/>
              <a:gd name="T32" fmla="*/ 8 w 143"/>
              <a:gd name="T33" fmla="*/ 184 h 210"/>
              <a:gd name="T34" fmla="*/ 17 w 143"/>
              <a:gd name="T35" fmla="*/ 192 h 210"/>
              <a:gd name="T36" fmla="*/ 17 w 143"/>
              <a:gd name="T37" fmla="*/ 192 h 210"/>
              <a:gd name="T38" fmla="*/ 17 w 143"/>
              <a:gd name="T39" fmla="*/ 192 h 21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</a:cxnLst>
            <a:rect l="0" t="0" r="r" b="b"/>
            <a:pathLst>
              <a:path w="143" h="210">
                <a:moveTo>
                  <a:pt x="17" y="192"/>
                </a:moveTo>
                <a:cubicBezTo>
                  <a:pt x="25" y="192"/>
                  <a:pt x="25" y="192"/>
                  <a:pt x="25" y="201"/>
                </a:cubicBezTo>
                <a:lnTo>
                  <a:pt x="34" y="201"/>
                </a:lnTo>
                <a:cubicBezTo>
                  <a:pt x="42" y="209"/>
                  <a:pt x="42" y="209"/>
                  <a:pt x="42" y="201"/>
                </a:cubicBezTo>
                <a:cubicBezTo>
                  <a:pt x="142" y="59"/>
                  <a:pt x="142" y="59"/>
                  <a:pt x="142" y="59"/>
                </a:cubicBezTo>
                <a:cubicBezTo>
                  <a:pt x="142" y="50"/>
                  <a:pt x="142" y="50"/>
                  <a:pt x="142" y="42"/>
                </a:cubicBezTo>
                <a:cubicBezTo>
                  <a:pt x="134" y="42"/>
                  <a:pt x="134" y="42"/>
                  <a:pt x="134" y="42"/>
                </a:cubicBezTo>
                <a:lnTo>
                  <a:pt x="126" y="42"/>
                </a:lnTo>
                <a:cubicBezTo>
                  <a:pt x="126" y="42"/>
                  <a:pt x="126" y="33"/>
                  <a:pt x="117" y="33"/>
                </a:cubicBezTo>
                <a:cubicBezTo>
                  <a:pt x="117" y="33"/>
                  <a:pt x="109" y="33"/>
                  <a:pt x="109" y="25"/>
                </a:cubicBezTo>
                <a:lnTo>
                  <a:pt x="100" y="25"/>
                </a:lnTo>
                <a:cubicBezTo>
                  <a:pt x="92" y="25"/>
                  <a:pt x="92" y="17"/>
                  <a:pt x="84" y="17"/>
                </a:cubicBezTo>
                <a:cubicBezTo>
                  <a:pt x="84" y="17"/>
                  <a:pt x="75" y="17"/>
                  <a:pt x="75" y="9"/>
                </a:cubicBezTo>
                <a:cubicBezTo>
                  <a:pt x="67" y="9"/>
                  <a:pt x="67" y="9"/>
                  <a:pt x="59" y="9"/>
                </a:cubicBezTo>
                <a:cubicBezTo>
                  <a:pt x="59" y="9"/>
                  <a:pt x="50" y="0"/>
                  <a:pt x="42" y="0"/>
                </a:cubicBezTo>
                <a:cubicBezTo>
                  <a:pt x="0" y="184"/>
                  <a:pt x="0" y="184"/>
                  <a:pt x="0" y="184"/>
                </a:cubicBezTo>
                <a:lnTo>
                  <a:pt x="8" y="184"/>
                </a:lnTo>
                <a:lnTo>
                  <a:pt x="17" y="192"/>
                </a:lnTo>
                <a:close/>
                <a:moveTo>
                  <a:pt x="17" y="192"/>
                </a:moveTo>
                <a:lnTo>
                  <a:pt x="17" y="192"/>
                </a:lnTo>
                <a:close/>
              </a:path>
            </a:pathLst>
          </a:custGeom>
          <a:grpFill/>
          <a:ln>
            <a:noFill/>
          </a:ln>
          <a:effectLst/>
          <a:extLst>
            <a:ext uri="{91240B29-F687-4f45-9708-019B960494DF}">
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<a:solidFill>
                  <a:srgbClr val="808080"/>
                </a:solidFill>
                <a:bevel/>
                <a:headEnd/>
                <a:tailEnd/>
              </a14:hiddenLine>
            </a:ext>
            <a:ext uri="{AF507438-7753-43e0-B8FC-AC1667EBCBE1}">
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<a:effectLst>
                  <a:outerShdw blurRad="63500" dist="38099" dir="2700000" algn="ctr" rotWithShape="0">
                    <a:srgbClr val="000000">
                      <a:alpha val="74998"/>
                    </a:srgbClr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  <xdr:sp macro="" textlink="">
        <xdr:nvSpPr>
          <xdr:cNvPr id="9" name="Freeform 500">
            <a:extLst>
              <a:ext uri="{FF2B5EF4-FFF2-40B4-BE49-F238E27FC236}">
                <a16:creationId xmlns:a16="http://schemas.microsoft.com/office/drawing/2014/main" id="{87E2F920-0515-837D-324E-C0E631A6DBE7}"/>
              </a:ext>
            </a:extLst>
          </xdr:cNvPr>
          <xdr:cNvSpPr>
            <a:spLocks noChangeArrowheads="1"/>
          </xdr:cNvSpPr>
        </xdr:nvSpPr>
        <xdr:spPr bwMode="auto">
          <a:xfrm>
            <a:off x="3854450" y="5253037"/>
            <a:ext cx="114300" cy="79375"/>
          </a:xfrm>
          <a:custGeom>
            <a:avLst/>
            <a:gdLst>
              <a:gd name="T0" fmla="*/ 251 w 319"/>
              <a:gd name="T1" fmla="*/ 151 h 219"/>
              <a:gd name="T2" fmla="*/ 267 w 319"/>
              <a:gd name="T3" fmla="*/ 151 h 219"/>
              <a:gd name="T4" fmla="*/ 284 w 319"/>
              <a:gd name="T5" fmla="*/ 151 h 219"/>
              <a:gd name="T6" fmla="*/ 301 w 319"/>
              <a:gd name="T7" fmla="*/ 151 h 219"/>
              <a:gd name="T8" fmla="*/ 318 w 319"/>
              <a:gd name="T9" fmla="*/ 142 h 219"/>
              <a:gd name="T10" fmla="*/ 301 w 319"/>
              <a:gd name="T11" fmla="*/ 0 h 219"/>
              <a:gd name="T12" fmla="*/ 276 w 319"/>
              <a:gd name="T13" fmla="*/ 9 h 219"/>
              <a:gd name="T14" fmla="*/ 259 w 319"/>
              <a:gd name="T15" fmla="*/ 9 h 219"/>
              <a:gd name="T16" fmla="*/ 234 w 319"/>
              <a:gd name="T17" fmla="*/ 17 h 219"/>
              <a:gd name="T18" fmla="*/ 217 w 319"/>
              <a:gd name="T19" fmla="*/ 17 h 219"/>
              <a:gd name="T20" fmla="*/ 192 w 319"/>
              <a:gd name="T21" fmla="*/ 25 h 219"/>
              <a:gd name="T22" fmla="*/ 175 w 319"/>
              <a:gd name="T23" fmla="*/ 34 h 219"/>
              <a:gd name="T24" fmla="*/ 159 w 319"/>
              <a:gd name="T25" fmla="*/ 34 h 219"/>
              <a:gd name="T26" fmla="*/ 125 w 319"/>
              <a:gd name="T27" fmla="*/ 51 h 219"/>
              <a:gd name="T28" fmla="*/ 108 w 319"/>
              <a:gd name="T29" fmla="*/ 59 h 219"/>
              <a:gd name="T30" fmla="*/ 84 w 319"/>
              <a:gd name="T31" fmla="*/ 67 h 219"/>
              <a:gd name="T32" fmla="*/ 58 w 319"/>
              <a:gd name="T33" fmla="*/ 84 h 219"/>
              <a:gd name="T34" fmla="*/ 42 w 319"/>
              <a:gd name="T35" fmla="*/ 92 h 219"/>
              <a:gd name="T36" fmla="*/ 25 w 319"/>
              <a:gd name="T37" fmla="*/ 109 h 219"/>
              <a:gd name="T38" fmla="*/ 8 w 319"/>
              <a:gd name="T39" fmla="*/ 117 h 219"/>
              <a:gd name="T40" fmla="*/ 0 w 319"/>
              <a:gd name="T41" fmla="*/ 134 h 219"/>
              <a:gd name="T42" fmla="*/ 67 w 319"/>
              <a:gd name="T43" fmla="*/ 218 h 219"/>
              <a:gd name="T44" fmla="*/ 75 w 319"/>
              <a:gd name="T45" fmla="*/ 209 h 219"/>
              <a:gd name="T46" fmla="*/ 92 w 319"/>
              <a:gd name="T47" fmla="*/ 201 h 219"/>
              <a:gd name="T48" fmla="*/ 108 w 319"/>
              <a:gd name="T49" fmla="*/ 193 h 219"/>
              <a:gd name="T50" fmla="*/ 125 w 319"/>
              <a:gd name="T51" fmla="*/ 184 h 219"/>
              <a:gd name="T52" fmla="*/ 150 w 319"/>
              <a:gd name="T53" fmla="*/ 176 h 219"/>
              <a:gd name="T54" fmla="*/ 167 w 319"/>
              <a:gd name="T55" fmla="*/ 167 h 219"/>
              <a:gd name="T56" fmla="*/ 184 w 319"/>
              <a:gd name="T57" fmla="*/ 167 h 219"/>
              <a:gd name="T58" fmla="*/ 209 w 319"/>
              <a:gd name="T59" fmla="*/ 159 h 219"/>
              <a:gd name="T60" fmla="*/ 226 w 319"/>
              <a:gd name="T61" fmla="*/ 159 h 219"/>
              <a:gd name="T62" fmla="*/ 242 w 319"/>
              <a:gd name="T63" fmla="*/ 151 h 219"/>
              <a:gd name="T64" fmla="*/ 242 w 319"/>
              <a:gd name="T65" fmla="*/ 151 h 21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319" h="219">
                <a:moveTo>
                  <a:pt x="242" y="151"/>
                </a:moveTo>
                <a:cubicBezTo>
                  <a:pt x="251" y="151"/>
                  <a:pt x="251" y="151"/>
                  <a:pt x="251" y="151"/>
                </a:cubicBezTo>
                <a:lnTo>
                  <a:pt x="259" y="151"/>
                </a:lnTo>
                <a:lnTo>
                  <a:pt x="267" y="151"/>
                </a:lnTo>
                <a:lnTo>
                  <a:pt x="276" y="151"/>
                </a:lnTo>
                <a:lnTo>
                  <a:pt x="284" y="151"/>
                </a:lnTo>
                <a:lnTo>
                  <a:pt x="293" y="151"/>
                </a:lnTo>
                <a:lnTo>
                  <a:pt x="301" y="151"/>
                </a:lnTo>
                <a:lnTo>
                  <a:pt x="309" y="151"/>
                </a:lnTo>
                <a:cubicBezTo>
                  <a:pt x="318" y="151"/>
                  <a:pt x="318" y="142"/>
                  <a:pt x="318" y="142"/>
                </a:cubicBezTo>
                <a:cubicBezTo>
                  <a:pt x="309" y="9"/>
                  <a:pt x="309" y="9"/>
                  <a:pt x="309" y="9"/>
                </a:cubicBezTo>
                <a:cubicBezTo>
                  <a:pt x="309" y="9"/>
                  <a:pt x="309" y="0"/>
                  <a:pt x="301" y="0"/>
                </a:cubicBezTo>
                <a:lnTo>
                  <a:pt x="293" y="0"/>
                </a:lnTo>
                <a:cubicBezTo>
                  <a:pt x="284" y="9"/>
                  <a:pt x="284" y="9"/>
                  <a:pt x="276" y="9"/>
                </a:cubicBezTo>
                <a:lnTo>
                  <a:pt x="267" y="9"/>
                </a:lnTo>
                <a:lnTo>
                  <a:pt x="259" y="9"/>
                </a:lnTo>
                <a:cubicBezTo>
                  <a:pt x="251" y="9"/>
                  <a:pt x="251" y="9"/>
                  <a:pt x="242" y="9"/>
                </a:cubicBezTo>
                <a:lnTo>
                  <a:pt x="234" y="17"/>
                </a:lnTo>
                <a:cubicBezTo>
                  <a:pt x="226" y="17"/>
                  <a:pt x="226" y="17"/>
                  <a:pt x="226" y="17"/>
                </a:cubicBezTo>
                <a:lnTo>
                  <a:pt x="217" y="17"/>
                </a:lnTo>
                <a:cubicBezTo>
                  <a:pt x="209" y="17"/>
                  <a:pt x="209" y="17"/>
                  <a:pt x="200" y="25"/>
                </a:cubicBezTo>
                <a:lnTo>
                  <a:pt x="192" y="25"/>
                </a:lnTo>
                <a:cubicBezTo>
                  <a:pt x="184" y="25"/>
                  <a:pt x="184" y="25"/>
                  <a:pt x="184" y="25"/>
                </a:cubicBezTo>
                <a:cubicBezTo>
                  <a:pt x="175" y="34"/>
                  <a:pt x="175" y="34"/>
                  <a:pt x="175" y="34"/>
                </a:cubicBezTo>
                <a:cubicBezTo>
                  <a:pt x="167" y="34"/>
                  <a:pt x="167" y="34"/>
                  <a:pt x="167" y="34"/>
                </a:cubicBezTo>
                <a:lnTo>
                  <a:pt x="159" y="34"/>
                </a:lnTo>
                <a:cubicBezTo>
                  <a:pt x="150" y="42"/>
                  <a:pt x="150" y="42"/>
                  <a:pt x="142" y="42"/>
                </a:cubicBezTo>
                <a:cubicBezTo>
                  <a:pt x="142" y="42"/>
                  <a:pt x="134" y="51"/>
                  <a:pt x="125" y="51"/>
                </a:cubicBezTo>
                <a:cubicBezTo>
                  <a:pt x="117" y="51"/>
                  <a:pt x="117" y="51"/>
                  <a:pt x="117" y="59"/>
                </a:cubicBezTo>
                <a:cubicBezTo>
                  <a:pt x="108" y="59"/>
                  <a:pt x="108" y="59"/>
                  <a:pt x="108" y="59"/>
                </a:cubicBezTo>
                <a:lnTo>
                  <a:pt x="100" y="59"/>
                </a:lnTo>
                <a:cubicBezTo>
                  <a:pt x="92" y="67"/>
                  <a:pt x="92" y="67"/>
                  <a:pt x="84" y="67"/>
                </a:cubicBezTo>
                <a:lnTo>
                  <a:pt x="75" y="75"/>
                </a:lnTo>
                <a:cubicBezTo>
                  <a:pt x="67" y="75"/>
                  <a:pt x="67" y="75"/>
                  <a:pt x="58" y="84"/>
                </a:cubicBezTo>
                <a:lnTo>
                  <a:pt x="50" y="92"/>
                </a:lnTo>
                <a:lnTo>
                  <a:pt x="42" y="92"/>
                </a:lnTo>
                <a:cubicBezTo>
                  <a:pt x="33" y="101"/>
                  <a:pt x="33" y="101"/>
                  <a:pt x="33" y="101"/>
                </a:cubicBezTo>
                <a:cubicBezTo>
                  <a:pt x="25" y="101"/>
                  <a:pt x="25" y="109"/>
                  <a:pt x="25" y="109"/>
                </a:cubicBezTo>
                <a:cubicBezTo>
                  <a:pt x="17" y="109"/>
                  <a:pt x="17" y="109"/>
                  <a:pt x="17" y="109"/>
                </a:cubicBezTo>
                <a:cubicBezTo>
                  <a:pt x="17" y="117"/>
                  <a:pt x="8" y="117"/>
                  <a:pt x="8" y="117"/>
                </a:cubicBezTo>
                <a:cubicBezTo>
                  <a:pt x="8" y="117"/>
                  <a:pt x="0" y="117"/>
                  <a:pt x="0" y="126"/>
                </a:cubicBezTo>
                <a:lnTo>
                  <a:pt x="0" y="134"/>
                </a:lnTo>
                <a:cubicBezTo>
                  <a:pt x="58" y="209"/>
                  <a:pt x="58" y="209"/>
                  <a:pt x="58" y="209"/>
                </a:cubicBezTo>
                <a:cubicBezTo>
                  <a:pt x="58" y="218"/>
                  <a:pt x="58" y="218"/>
                  <a:pt x="67" y="218"/>
                </a:cubicBezTo>
                <a:cubicBezTo>
                  <a:pt x="67" y="209"/>
                  <a:pt x="67" y="209"/>
                  <a:pt x="67" y="209"/>
                </a:cubicBezTo>
                <a:cubicBezTo>
                  <a:pt x="75" y="209"/>
                  <a:pt x="75" y="209"/>
                  <a:pt x="75" y="209"/>
                </a:cubicBezTo>
                <a:lnTo>
                  <a:pt x="84" y="201"/>
                </a:lnTo>
                <a:lnTo>
                  <a:pt x="92" y="201"/>
                </a:lnTo>
                <a:lnTo>
                  <a:pt x="100" y="201"/>
                </a:lnTo>
                <a:cubicBezTo>
                  <a:pt x="100" y="193"/>
                  <a:pt x="100" y="193"/>
                  <a:pt x="108" y="193"/>
                </a:cubicBezTo>
                <a:cubicBezTo>
                  <a:pt x="108" y="193"/>
                  <a:pt x="117" y="193"/>
                  <a:pt x="117" y="184"/>
                </a:cubicBezTo>
                <a:lnTo>
                  <a:pt x="125" y="184"/>
                </a:lnTo>
                <a:cubicBezTo>
                  <a:pt x="134" y="184"/>
                  <a:pt x="134" y="184"/>
                  <a:pt x="134" y="176"/>
                </a:cubicBezTo>
                <a:cubicBezTo>
                  <a:pt x="142" y="176"/>
                  <a:pt x="142" y="176"/>
                  <a:pt x="150" y="176"/>
                </a:cubicBezTo>
                <a:lnTo>
                  <a:pt x="159" y="176"/>
                </a:lnTo>
                <a:cubicBezTo>
                  <a:pt x="159" y="167"/>
                  <a:pt x="167" y="167"/>
                  <a:pt x="167" y="167"/>
                </a:cubicBezTo>
                <a:lnTo>
                  <a:pt x="175" y="167"/>
                </a:lnTo>
                <a:lnTo>
                  <a:pt x="184" y="167"/>
                </a:lnTo>
                <a:cubicBezTo>
                  <a:pt x="192" y="167"/>
                  <a:pt x="192" y="159"/>
                  <a:pt x="200" y="159"/>
                </a:cubicBezTo>
                <a:cubicBezTo>
                  <a:pt x="209" y="159"/>
                  <a:pt x="209" y="159"/>
                  <a:pt x="209" y="159"/>
                </a:cubicBezTo>
                <a:lnTo>
                  <a:pt x="217" y="159"/>
                </a:lnTo>
                <a:lnTo>
                  <a:pt x="226" y="159"/>
                </a:lnTo>
                <a:lnTo>
                  <a:pt x="234" y="151"/>
                </a:lnTo>
                <a:lnTo>
                  <a:pt x="242" y="151"/>
                </a:lnTo>
                <a:close/>
                <a:moveTo>
                  <a:pt x="242" y="151"/>
                </a:moveTo>
                <a:lnTo>
                  <a:pt x="242" y="151"/>
                </a:lnTo>
                <a:close/>
              </a:path>
            </a:pathLst>
          </a:custGeom>
          <a:grpFill/>
          <a:ln>
            <a:noFill/>
          </a:ln>
          <a:effectLst/>
          <a:extLst>
            <a:ext uri="{91240B29-F687-4f45-9708-019B960494DF}">
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<a:solidFill>
                  <a:srgbClr val="808080"/>
                </a:solidFill>
                <a:bevel/>
                <a:headEnd/>
                <a:tailEnd/>
              </a14:hiddenLine>
            </a:ext>
            <a:ext uri="{AF507438-7753-43e0-B8FC-AC1667EBCBE1}">
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<a:effectLst>
                  <a:outerShdw blurRad="63500" dist="38099" dir="2700000" algn="ctr" rotWithShape="0">
                    <a:srgbClr val="000000">
                      <a:alpha val="74998"/>
                    </a:srgbClr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  <xdr:sp macro="" textlink="">
        <xdr:nvSpPr>
          <xdr:cNvPr id="10" name="Freeform 501">
            <a:extLst>
              <a:ext uri="{FF2B5EF4-FFF2-40B4-BE49-F238E27FC236}">
                <a16:creationId xmlns:a16="http://schemas.microsoft.com/office/drawing/2014/main" id="{CF841A9A-0FBA-CD86-B78D-825155A42413}"/>
              </a:ext>
            </a:extLst>
          </xdr:cNvPr>
          <xdr:cNvSpPr>
            <a:spLocks noChangeArrowheads="1"/>
          </xdr:cNvSpPr>
        </xdr:nvSpPr>
        <xdr:spPr bwMode="auto">
          <a:xfrm>
            <a:off x="3776663" y="5313362"/>
            <a:ext cx="84137" cy="106362"/>
          </a:xfrm>
          <a:custGeom>
            <a:avLst/>
            <a:gdLst>
              <a:gd name="T0" fmla="*/ 83 w 235"/>
              <a:gd name="T1" fmla="*/ 101 h 294"/>
              <a:gd name="T2" fmla="*/ 75 w 235"/>
              <a:gd name="T3" fmla="*/ 109 h 294"/>
              <a:gd name="T4" fmla="*/ 58 w 235"/>
              <a:gd name="T5" fmla="*/ 134 h 294"/>
              <a:gd name="T6" fmla="*/ 50 w 235"/>
              <a:gd name="T7" fmla="*/ 151 h 294"/>
              <a:gd name="T8" fmla="*/ 24 w 235"/>
              <a:gd name="T9" fmla="*/ 185 h 294"/>
              <a:gd name="T10" fmla="*/ 24 w 235"/>
              <a:gd name="T11" fmla="*/ 201 h 294"/>
              <a:gd name="T12" fmla="*/ 16 w 235"/>
              <a:gd name="T13" fmla="*/ 226 h 294"/>
              <a:gd name="T14" fmla="*/ 8 w 235"/>
              <a:gd name="T15" fmla="*/ 243 h 294"/>
              <a:gd name="T16" fmla="*/ 0 w 235"/>
              <a:gd name="T17" fmla="*/ 260 h 294"/>
              <a:gd name="T18" fmla="*/ 50 w 235"/>
              <a:gd name="T19" fmla="*/ 293 h 294"/>
              <a:gd name="T20" fmla="*/ 66 w 235"/>
              <a:gd name="T21" fmla="*/ 285 h 294"/>
              <a:gd name="T22" fmla="*/ 66 w 235"/>
              <a:gd name="T23" fmla="*/ 268 h 294"/>
              <a:gd name="T24" fmla="*/ 75 w 235"/>
              <a:gd name="T25" fmla="*/ 251 h 294"/>
              <a:gd name="T26" fmla="*/ 91 w 235"/>
              <a:gd name="T27" fmla="*/ 235 h 294"/>
              <a:gd name="T28" fmla="*/ 100 w 235"/>
              <a:gd name="T29" fmla="*/ 226 h 294"/>
              <a:gd name="T30" fmla="*/ 116 w 235"/>
              <a:gd name="T31" fmla="*/ 193 h 294"/>
              <a:gd name="T32" fmla="*/ 133 w 235"/>
              <a:gd name="T33" fmla="*/ 176 h 294"/>
              <a:gd name="T34" fmla="*/ 150 w 235"/>
              <a:gd name="T35" fmla="*/ 159 h 294"/>
              <a:gd name="T36" fmla="*/ 158 w 235"/>
              <a:gd name="T37" fmla="*/ 151 h 294"/>
              <a:gd name="T38" fmla="*/ 167 w 235"/>
              <a:gd name="T39" fmla="*/ 134 h 294"/>
              <a:gd name="T40" fmla="*/ 183 w 235"/>
              <a:gd name="T41" fmla="*/ 118 h 294"/>
              <a:gd name="T42" fmla="*/ 200 w 235"/>
              <a:gd name="T43" fmla="*/ 101 h 294"/>
              <a:gd name="T44" fmla="*/ 217 w 235"/>
              <a:gd name="T45" fmla="*/ 92 h 294"/>
              <a:gd name="T46" fmla="*/ 225 w 235"/>
              <a:gd name="T47" fmla="*/ 84 h 294"/>
              <a:gd name="T48" fmla="*/ 234 w 235"/>
              <a:gd name="T49" fmla="*/ 67 h 294"/>
              <a:gd name="T50" fmla="*/ 167 w 235"/>
              <a:gd name="T51" fmla="*/ 0 h 294"/>
              <a:gd name="T52" fmla="*/ 150 w 235"/>
              <a:gd name="T53" fmla="*/ 9 h 294"/>
              <a:gd name="T54" fmla="*/ 142 w 235"/>
              <a:gd name="T55" fmla="*/ 26 h 294"/>
              <a:gd name="T56" fmla="*/ 125 w 235"/>
              <a:gd name="T57" fmla="*/ 42 h 294"/>
              <a:gd name="T58" fmla="*/ 108 w 235"/>
              <a:gd name="T59" fmla="*/ 59 h 294"/>
              <a:gd name="T60" fmla="*/ 91 w 235"/>
              <a:gd name="T61" fmla="*/ 84 h 294"/>
              <a:gd name="T62" fmla="*/ 83 w 235"/>
              <a:gd name="T63" fmla="*/ 92 h 29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</a:cxnLst>
            <a:rect l="0" t="0" r="r" b="b"/>
            <a:pathLst>
              <a:path w="235" h="294">
                <a:moveTo>
                  <a:pt x="83" y="92"/>
                </a:moveTo>
                <a:lnTo>
                  <a:pt x="83" y="101"/>
                </a:lnTo>
                <a:lnTo>
                  <a:pt x="75" y="101"/>
                </a:lnTo>
                <a:cubicBezTo>
                  <a:pt x="75" y="109"/>
                  <a:pt x="75" y="109"/>
                  <a:pt x="75" y="109"/>
                </a:cubicBezTo>
                <a:cubicBezTo>
                  <a:pt x="66" y="118"/>
                  <a:pt x="66" y="118"/>
                  <a:pt x="66" y="126"/>
                </a:cubicBezTo>
                <a:cubicBezTo>
                  <a:pt x="58" y="126"/>
                  <a:pt x="58" y="134"/>
                  <a:pt x="58" y="134"/>
                </a:cubicBezTo>
                <a:cubicBezTo>
                  <a:pt x="50" y="143"/>
                  <a:pt x="50" y="143"/>
                  <a:pt x="50" y="143"/>
                </a:cubicBezTo>
                <a:lnTo>
                  <a:pt x="50" y="151"/>
                </a:lnTo>
                <a:cubicBezTo>
                  <a:pt x="41" y="159"/>
                  <a:pt x="41" y="168"/>
                  <a:pt x="33" y="176"/>
                </a:cubicBezTo>
                <a:cubicBezTo>
                  <a:pt x="33" y="176"/>
                  <a:pt x="33" y="185"/>
                  <a:pt x="24" y="185"/>
                </a:cubicBezTo>
                <a:cubicBezTo>
                  <a:pt x="24" y="193"/>
                  <a:pt x="24" y="193"/>
                  <a:pt x="24" y="193"/>
                </a:cubicBezTo>
                <a:lnTo>
                  <a:pt x="24" y="201"/>
                </a:lnTo>
                <a:lnTo>
                  <a:pt x="16" y="209"/>
                </a:lnTo>
                <a:cubicBezTo>
                  <a:pt x="16" y="218"/>
                  <a:pt x="16" y="218"/>
                  <a:pt x="16" y="226"/>
                </a:cubicBezTo>
                <a:cubicBezTo>
                  <a:pt x="8" y="226"/>
                  <a:pt x="8" y="226"/>
                  <a:pt x="8" y="235"/>
                </a:cubicBezTo>
                <a:lnTo>
                  <a:pt x="8" y="243"/>
                </a:lnTo>
                <a:cubicBezTo>
                  <a:pt x="8" y="243"/>
                  <a:pt x="0" y="243"/>
                  <a:pt x="0" y="251"/>
                </a:cubicBezTo>
                <a:lnTo>
                  <a:pt x="0" y="260"/>
                </a:lnTo>
                <a:cubicBezTo>
                  <a:pt x="0" y="268"/>
                  <a:pt x="0" y="268"/>
                  <a:pt x="0" y="268"/>
                </a:cubicBezTo>
                <a:cubicBezTo>
                  <a:pt x="50" y="293"/>
                  <a:pt x="50" y="293"/>
                  <a:pt x="50" y="293"/>
                </a:cubicBezTo>
                <a:cubicBezTo>
                  <a:pt x="58" y="293"/>
                  <a:pt x="58" y="293"/>
                  <a:pt x="58" y="285"/>
                </a:cubicBezTo>
                <a:lnTo>
                  <a:pt x="66" y="285"/>
                </a:lnTo>
                <a:lnTo>
                  <a:pt x="66" y="276"/>
                </a:lnTo>
                <a:lnTo>
                  <a:pt x="66" y="268"/>
                </a:lnTo>
                <a:cubicBezTo>
                  <a:pt x="75" y="268"/>
                  <a:pt x="75" y="268"/>
                  <a:pt x="75" y="260"/>
                </a:cubicBezTo>
                <a:lnTo>
                  <a:pt x="75" y="251"/>
                </a:lnTo>
                <a:cubicBezTo>
                  <a:pt x="83" y="251"/>
                  <a:pt x="83" y="251"/>
                  <a:pt x="83" y="243"/>
                </a:cubicBezTo>
                <a:lnTo>
                  <a:pt x="91" y="235"/>
                </a:lnTo>
                <a:lnTo>
                  <a:pt x="91" y="226"/>
                </a:lnTo>
                <a:lnTo>
                  <a:pt x="100" y="226"/>
                </a:lnTo>
                <a:cubicBezTo>
                  <a:pt x="100" y="218"/>
                  <a:pt x="100" y="218"/>
                  <a:pt x="100" y="218"/>
                </a:cubicBezTo>
                <a:cubicBezTo>
                  <a:pt x="108" y="209"/>
                  <a:pt x="108" y="201"/>
                  <a:pt x="116" y="193"/>
                </a:cubicBezTo>
                <a:lnTo>
                  <a:pt x="125" y="185"/>
                </a:lnTo>
                <a:cubicBezTo>
                  <a:pt x="125" y="176"/>
                  <a:pt x="133" y="176"/>
                  <a:pt x="133" y="176"/>
                </a:cubicBezTo>
                <a:cubicBezTo>
                  <a:pt x="133" y="168"/>
                  <a:pt x="142" y="168"/>
                  <a:pt x="142" y="159"/>
                </a:cubicBezTo>
                <a:lnTo>
                  <a:pt x="150" y="159"/>
                </a:lnTo>
                <a:lnTo>
                  <a:pt x="150" y="151"/>
                </a:lnTo>
                <a:lnTo>
                  <a:pt x="158" y="151"/>
                </a:lnTo>
                <a:cubicBezTo>
                  <a:pt x="158" y="143"/>
                  <a:pt x="158" y="143"/>
                  <a:pt x="158" y="143"/>
                </a:cubicBezTo>
                <a:cubicBezTo>
                  <a:pt x="167" y="143"/>
                  <a:pt x="167" y="134"/>
                  <a:pt x="167" y="134"/>
                </a:cubicBezTo>
                <a:cubicBezTo>
                  <a:pt x="175" y="134"/>
                  <a:pt x="175" y="126"/>
                  <a:pt x="175" y="126"/>
                </a:cubicBezTo>
                <a:cubicBezTo>
                  <a:pt x="183" y="126"/>
                  <a:pt x="183" y="118"/>
                  <a:pt x="183" y="118"/>
                </a:cubicBezTo>
                <a:cubicBezTo>
                  <a:pt x="192" y="118"/>
                  <a:pt x="192" y="109"/>
                  <a:pt x="192" y="109"/>
                </a:cubicBezTo>
                <a:cubicBezTo>
                  <a:pt x="200" y="109"/>
                  <a:pt x="200" y="109"/>
                  <a:pt x="200" y="101"/>
                </a:cubicBezTo>
                <a:lnTo>
                  <a:pt x="209" y="101"/>
                </a:lnTo>
                <a:cubicBezTo>
                  <a:pt x="209" y="92"/>
                  <a:pt x="217" y="92"/>
                  <a:pt x="217" y="92"/>
                </a:cubicBezTo>
                <a:lnTo>
                  <a:pt x="217" y="84"/>
                </a:lnTo>
                <a:cubicBezTo>
                  <a:pt x="225" y="84"/>
                  <a:pt x="225" y="84"/>
                  <a:pt x="225" y="84"/>
                </a:cubicBezTo>
                <a:lnTo>
                  <a:pt x="234" y="84"/>
                </a:lnTo>
                <a:cubicBezTo>
                  <a:pt x="234" y="76"/>
                  <a:pt x="234" y="76"/>
                  <a:pt x="234" y="67"/>
                </a:cubicBezTo>
                <a:cubicBezTo>
                  <a:pt x="175" y="0"/>
                  <a:pt x="175" y="0"/>
                  <a:pt x="175" y="0"/>
                </a:cubicBezTo>
                <a:cubicBezTo>
                  <a:pt x="167" y="0"/>
                  <a:pt x="167" y="0"/>
                  <a:pt x="167" y="0"/>
                </a:cubicBezTo>
                <a:cubicBezTo>
                  <a:pt x="158" y="0"/>
                  <a:pt x="158" y="0"/>
                  <a:pt x="158" y="9"/>
                </a:cubicBezTo>
                <a:lnTo>
                  <a:pt x="150" y="9"/>
                </a:lnTo>
                <a:lnTo>
                  <a:pt x="150" y="17"/>
                </a:lnTo>
                <a:cubicBezTo>
                  <a:pt x="142" y="17"/>
                  <a:pt x="142" y="26"/>
                  <a:pt x="142" y="26"/>
                </a:cubicBezTo>
                <a:lnTo>
                  <a:pt x="133" y="34"/>
                </a:lnTo>
                <a:lnTo>
                  <a:pt x="125" y="42"/>
                </a:lnTo>
                <a:lnTo>
                  <a:pt x="116" y="51"/>
                </a:lnTo>
                <a:cubicBezTo>
                  <a:pt x="116" y="59"/>
                  <a:pt x="108" y="59"/>
                  <a:pt x="108" y="59"/>
                </a:cubicBezTo>
                <a:cubicBezTo>
                  <a:pt x="108" y="67"/>
                  <a:pt x="100" y="67"/>
                  <a:pt x="100" y="76"/>
                </a:cubicBezTo>
                <a:cubicBezTo>
                  <a:pt x="91" y="76"/>
                  <a:pt x="91" y="84"/>
                  <a:pt x="91" y="84"/>
                </a:cubicBezTo>
                <a:lnTo>
                  <a:pt x="83" y="92"/>
                </a:lnTo>
                <a:close/>
                <a:moveTo>
                  <a:pt x="83" y="92"/>
                </a:moveTo>
                <a:lnTo>
                  <a:pt x="83" y="92"/>
                </a:lnTo>
                <a:close/>
              </a:path>
            </a:pathLst>
          </a:custGeom>
          <a:grpFill/>
          <a:ln>
            <a:noFill/>
          </a:ln>
          <a:effectLst/>
          <a:extLst>
            <a:ext uri="{91240B29-F687-4f45-9708-019B960494DF}">
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<a:solidFill>
                  <a:srgbClr val="808080"/>
                </a:solidFill>
                <a:bevel/>
                <a:headEnd/>
                <a:tailEnd/>
              </a14:hiddenLine>
            </a:ext>
            <a:ext uri="{AF507438-7753-43e0-B8FC-AC1667EBCBE1}">
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<a:effectLst>
                  <a:outerShdw blurRad="63500" dist="38099" dir="2700000" algn="ctr" rotWithShape="0">
                    <a:srgbClr val="000000">
                      <a:alpha val="74998"/>
                    </a:srgbClr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  <xdr:sp macro="" textlink="">
        <xdr:nvSpPr>
          <xdr:cNvPr id="11" name="Freeform 502">
            <a:extLst>
              <a:ext uri="{FF2B5EF4-FFF2-40B4-BE49-F238E27FC236}">
                <a16:creationId xmlns:a16="http://schemas.microsoft.com/office/drawing/2014/main" id="{1EFB0729-1035-BFE6-7AAF-B7512D44B3AC}"/>
              </a:ext>
            </a:extLst>
          </xdr:cNvPr>
          <xdr:cNvSpPr>
            <a:spLocks noChangeArrowheads="1"/>
          </xdr:cNvSpPr>
        </xdr:nvSpPr>
        <xdr:spPr bwMode="auto">
          <a:xfrm>
            <a:off x="3763963" y="5430837"/>
            <a:ext cx="26987" cy="93662"/>
          </a:xfrm>
          <a:custGeom>
            <a:avLst/>
            <a:gdLst>
              <a:gd name="T0" fmla="*/ 17 w 76"/>
              <a:gd name="T1" fmla="*/ 8 h 260"/>
              <a:gd name="T2" fmla="*/ 8 w 76"/>
              <a:gd name="T3" fmla="*/ 8 h 260"/>
              <a:gd name="T4" fmla="*/ 8 w 76"/>
              <a:gd name="T5" fmla="*/ 16 h 260"/>
              <a:gd name="T6" fmla="*/ 8 w 76"/>
              <a:gd name="T7" fmla="*/ 25 h 260"/>
              <a:gd name="T8" fmla="*/ 8 w 76"/>
              <a:gd name="T9" fmla="*/ 33 h 260"/>
              <a:gd name="T10" fmla="*/ 8 w 76"/>
              <a:gd name="T11" fmla="*/ 41 h 260"/>
              <a:gd name="T12" fmla="*/ 8 w 76"/>
              <a:gd name="T13" fmla="*/ 50 h 260"/>
              <a:gd name="T14" fmla="*/ 0 w 76"/>
              <a:gd name="T15" fmla="*/ 66 h 260"/>
              <a:gd name="T16" fmla="*/ 0 w 76"/>
              <a:gd name="T17" fmla="*/ 83 h 260"/>
              <a:gd name="T18" fmla="*/ 0 w 76"/>
              <a:gd name="T19" fmla="*/ 100 h 260"/>
              <a:gd name="T20" fmla="*/ 0 w 76"/>
              <a:gd name="T21" fmla="*/ 125 h 260"/>
              <a:gd name="T22" fmla="*/ 0 w 76"/>
              <a:gd name="T23" fmla="*/ 133 h 260"/>
              <a:gd name="T24" fmla="*/ 0 w 76"/>
              <a:gd name="T25" fmla="*/ 142 h 260"/>
              <a:gd name="T26" fmla="*/ 0 w 76"/>
              <a:gd name="T27" fmla="*/ 150 h 260"/>
              <a:gd name="T28" fmla="*/ 0 w 76"/>
              <a:gd name="T29" fmla="*/ 159 h 260"/>
              <a:gd name="T30" fmla="*/ 0 w 76"/>
              <a:gd name="T31" fmla="*/ 167 h 260"/>
              <a:gd name="T32" fmla="*/ 0 w 76"/>
              <a:gd name="T33" fmla="*/ 175 h 260"/>
              <a:gd name="T34" fmla="*/ 0 w 76"/>
              <a:gd name="T35" fmla="*/ 183 h 260"/>
              <a:gd name="T36" fmla="*/ 0 w 76"/>
              <a:gd name="T37" fmla="*/ 192 h 260"/>
              <a:gd name="T38" fmla="*/ 0 w 76"/>
              <a:gd name="T39" fmla="*/ 200 h 260"/>
              <a:gd name="T40" fmla="*/ 0 w 76"/>
              <a:gd name="T41" fmla="*/ 209 h 260"/>
              <a:gd name="T42" fmla="*/ 0 w 76"/>
              <a:gd name="T43" fmla="*/ 217 h 260"/>
              <a:gd name="T44" fmla="*/ 8 w 76"/>
              <a:gd name="T45" fmla="*/ 225 h 260"/>
              <a:gd name="T46" fmla="*/ 8 w 76"/>
              <a:gd name="T47" fmla="*/ 242 h 260"/>
              <a:gd name="T48" fmla="*/ 8 w 76"/>
              <a:gd name="T49" fmla="*/ 250 h 260"/>
              <a:gd name="T50" fmla="*/ 17 w 76"/>
              <a:gd name="T51" fmla="*/ 259 h 260"/>
              <a:gd name="T52" fmla="*/ 34 w 76"/>
              <a:gd name="T53" fmla="*/ 259 h 260"/>
              <a:gd name="T54" fmla="*/ 42 w 76"/>
              <a:gd name="T55" fmla="*/ 250 h 260"/>
              <a:gd name="T56" fmla="*/ 42 w 76"/>
              <a:gd name="T57" fmla="*/ 234 h 260"/>
              <a:gd name="T58" fmla="*/ 42 w 76"/>
              <a:gd name="T59" fmla="*/ 225 h 260"/>
              <a:gd name="T60" fmla="*/ 42 w 76"/>
              <a:gd name="T61" fmla="*/ 209 h 260"/>
              <a:gd name="T62" fmla="*/ 42 w 76"/>
              <a:gd name="T63" fmla="*/ 200 h 260"/>
              <a:gd name="T64" fmla="*/ 42 w 76"/>
              <a:gd name="T65" fmla="*/ 192 h 260"/>
              <a:gd name="T66" fmla="*/ 42 w 76"/>
              <a:gd name="T67" fmla="*/ 183 h 260"/>
              <a:gd name="T68" fmla="*/ 42 w 76"/>
              <a:gd name="T69" fmla="*/ 175 h 260"/>
              <a:gd name="T70" fmla="*/ 42 w 76"/>
              <a:gd name="T71" fmla="*/ 167 h 260"/>
              <a:gd name="T72" fmla="*/ 42 w 76"/>
              <a:gd name="T73" fmla="*/ 159 h 260"/>
              <a:gd name="T74" fmla="*/ 42 w 76"/>
              <a:gd name="T75" fmla="*/ 150 h 260"/>
              <a:gd name="T76" fmla="*/ 42 w 76"/>
              <a:gd name="T77" fmla="*/ 142 h 260"/>
              <a:gd name="T78" fmla="*/ 42 w 76"/>
              <a:gd name="T79" fmla="*/ 133 h 260"/>
              <a:gd name="T80" fmla="*/ 42 w 76"/>
              <a:gd name="T81" fmla="*/ 125 h 260"/>
              <a:gd name="T82" fmla="*/ 50 w 76"/>
              <a:gd name="T83" fmla="*/ 100 h 260"/>
              <a:gd name="T84" fmla="*/ 50 w 76"/>
              <a:gd name="T85" fmla="*/ 92 h 260"/>
              <a:gd name="T86" fmla="*/ 58 w 76"/>
              <a:gd name="T87" fmla="*/ 75 h 260"/>
              <a:gd name="T88" fmla="*/ 58 w 76"/>
              <a:gd name="T89" fmla="*/ 58 h 260"/>
              <a:gd name="T90" fmla="*/ 58 w 76"/>
              <a:gd name="T91" fmla="*/ 50 h 260"/>
              <a:gd name="T92" fmla="*/ 67 w 76"/>
              <a:gd name="T93" fmla="*/ 41 h 260"/>
              <a:gd name="T94" fmla="*/ 67 w 76"/>
              <a:gd name="T95" fmla="*/ 33 h 260"/>
              <a:gd name="T96" fmla="*/ 67 w 76"/>
              <a:gd name="T97" fmla="*/ 25 h 260"/>
              <a:gd name="T98" fmla="*/ 75 w 76"/>
              <a:gd name="T99" fmla="*/ 16 h 260"/>
              <a:gd name="T100" fmla="*/ 67 w 76"/>
              <a:gd name="T101" fmla="*/ 8 h 260"/>
              <a:gd name="T102" fmla="*/ 25 w 76"/>
              <a:gd name="T103" fmla="*/ 0 h 260"/>
              <a:gd name="T104" fmla="*/ 17 w 76"/>
              <a:gd name="T105" fmla="*/ 8 h 260"/>
              <a:gd name="T106" fmla="*/ 17 w 76"/>
              <a:gd name="T107" fmla="*/ 8 h 260"/>
              <a:gd name="T108" fmla="*/ 17 w 76"/>
              <a:gd name="T109" fmla="*/ 8 h 26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0" t="0" r="r" b="b"/>
            <a:pathLst>
              <a:path w="76" h="260">
                <a:moveTo>
                  <a:pt x="17" y="8"/>
                </a:moveTo>
                <a:cubicBezTo>
                  <a:pt x="8" y="8"/>
                  <a:pt x="8" y="8"/>
                  <a:pt x="8" y="8"/>
                </a:cubicBezTo>
                <a:cubicBezTo>
                  <a:pt x="8" y="16"/>
                  <a:pt x="8" y="16"/>
                  <a:pt x="8" y="16"/>
                </a:cubicBezTo>
                <a:lnTo>
                  <a:pt x="8" y="25"/>
                </a:lnTo>
                <a:lnTo>
                  <a:pt x="8" y="33"/>
                </a:lnTo>
                <a:lnTo>
                  <a:pt x="8" y="41"/>
                </a:lnTo>
                <a:lnTo>
                  <a:pt x="8" y="50"/>
                </a:lnTo>
                <a:cubicBezTo>
                  <a:pt x="8" y="50"/>
                  <a:pt x="0" y="58"/>
                  <a:pt x="0" y="66"/>
                </a:cubicBezTo>
                <a:cubicBezTo>
                  <a:pt x="0" y="75"/>
                  <a:pt x="0" y="75"/>
                  <a:pt x="0" y="83"/>
                </a:cubicBezTo>
                <a:cubicBezTo>
                  <a:pt x="0" y="92"/>
                  <a:pt x="0" y="92"/>
                  <a:pt x="0" y="100"/>
                </a:cubicBezTo>
                <a:cubicBezTo>
                  <a:pt x="0" y="108"/>
                  <a:pt x="0" y="117"/>
                  <a:pt x="0" y="125"/>
                </a:cubicBezTo>
                <a:cubicBezTo>
                  <a:pt x="0" y="133"/>
                  <a:pt x="0" y="133"/>
                  <a:pt x="0" y="133"/>
                </a:cubicBezTo>
                <a:lnTo>
                  <a:pt x="0" y="142"/>
                </a:lnTo>
                <a:lnTo>
                  <a:pt x="0" y="150"/>
                </a:lnTo>
                <a:cubicBezTo>
                  <a:pt x="0" y="159"/>
                  <a:pt x="0" y="159"/>
                  <a:pt x="0" y="159"/>
                </a:cubicBezTo>
                <a:lnTo>
                  <a:pt x="0" y="167"/>
                </a:lnTo>
                <a:cubicBezTo>
                  <a:pt x="0" y="175"/>
                  <a:pt x="0" y="175"/>
                  <a:pt x="0" y="175"/>
                </a:cubicBezTo>
                <a:cubicBezTo>
                  <a:pt x="0" y="183"/>
                  <a:pt x="0" y="183"/>
                  <a:pt x="0" y="183"/>
                </a:cubicBezTo>
                <a:lnTo>
                  <a:pt x="0" y="192"/>
                </a:lnTo>
                <a:lnTo>
                  <a:pt x="0" y="200"/>
                </a:lnTo>
                <a:lnTo>
                  <a:pt x="0" y="209"/>
                </a:lnTo>
                <a:lnTo>
                  <a:pt x="0" y="217"/>
                </a:lnTo>
                <a:lnTo>
                  <a:pt x="8" y="225"/>
                </a:lnTo>
                <a:cubicBezTo>
                  <a:pt x="8" y="234"/>
                  <a:pt x="8" y="234"/>
                  <a:pt x="8" y="242"/>
                </a:cubicBezTo>
                <a:lnTo>
                  <a:pt x="8" y="250"/>
                </a:lnTo>
                <a:cubicBezTo>
                  <a:pt x="8" y="259"/>
                  <a:pt x="17" y="259"/>
                  <a:pt x="17" y="259"/>
                </a:cubicBezTo>
                <a:cubicBezTo>
                  <a:pt x="34" y="259"/>
                  <a:pt x="34" y="259"/>
                  <a:pt x="34" y="259"/>
                </a:cubicBezTo>
                <a:cubicBezTo>
                  <a:pt x="42" y="259"/>
                  <a:pt x="42" y="250"/>
                  <a:pt x="42" y="250"/>
                </a:cubicBezTo>
                <a:cubicBezTo>
                  <a:pt x="42" y="242"/>
                  <a:pt x="42" y="242"/>
                  <a:pt x="42" y="234"/>
                </a:cubicBezTo>
                <a:lnTo>
                  <a:pt x="42" y="225"/>
                </a:lnTo>
                <a:cubicBezTo>
                  <a:pt x="42" y="217"/>
                  <a:pt x="42" y="217"/>
                  <a:pt x="42" y="209"/>
                </a:cubicBezTo>
                <a:lnTo>
                  <a:pt x="42" y="200"/>
                </a:lnTo>
                <a:cubicBezTo>
                  <a:pt x="42" y="192"/>
                  <a:pt x="42" y="192"/>
                  <a:pt x="42" y="192"/>
                </a:cubicBezTo>
                <a:lnTo>
                  <a:pt x="42" y="183"/>
                </a:lnTo>
                <a:lnTo>
                  <a:pt x="42" y="175"/>
                </a:lnTo>
                <a:cubicBezTo>
                  <a:pt x="42" y="167"/>
                  <a:pt x="42" y="167"/>
                  <a:pt x="42" y="167"/>
                </a:cubicBezTo>
                <a:lnTo>
                  <a:pt x="42" y="159"/>
                </a:lnTo>
                <a:cubicBezTo>
                  <a:pt x="42" y="150"/>
                  <a:pt x="42" y="150"/>
                  <a:pt x="42" y="150"/>
                </a:cubicBezTo>
                <a:lnTo>
                  <a:pt x="42" y="142"/>
                </a:lnTo>
                <a:lnTo>
                  <a:pt x="42" y="133"/>
                </a:lnTo>
                <a:cubicBezTo>
                  <a:pt x="42" y="125"/>
                  <a:pt x="42" y="125"/>
                  <a:pt x="42" y="125"/>
                </a:cubicBezTo>
                <a:cubicBezTo>
                  <a:pt x="50" y="117"/>
                  <a:pt x="50" y="108"/>
                  <a:pt x="50" y="100"/>
                </a:cubicBezTo>
                <a:lnTo>
                  <a:pt x="50" y="92"/>
                </a:lnTo>
                <a:cubicBezTo>
                  <a:pt x="50" y="83"/>
                  <a:pt x="50" y="83"/>
                  <a:pt x="58" y="75"/>
                </a:cubicBezTo>
                <a:cubicBezTo>
                  <a:pt x="58" y="75"/>
                  <a:pt x="58" y="66"/>
                  <a:pt x="58" y="58"/>
                </a:cubicBezTo>
                <a:lnTo>
                  <a:pt x="58" y="50"/>
                </a:lnTo>
                <a:cubicBezTo>
                  <a:pt x="67" y="41"/>
                  <a:pt x="67" y="41"/>
                  <a:pt x="67" y="41"/>
                </a:cubicBezTo>
                <a:cubicBezTo>
                  <a:pt x="67" y="33"/>
                  <a:pt x="67" y="33"/>
                  <a:pt x="67" y="33"/>
                </a:cubicBezTo>
                <a:lnTo>
                  <a:pt x="67" y="25"/>
                </a:lnTo>
                <a:lnTo>
                  <a:pt x="75" y="16"/>
                </a:lnTo>
                <a:cubicBezTo>
                  <a:pt x="75" y="16"/>
                  <a:pt x="67" y="16"/>
                  <a:pt x="67" y="8"/>
                </a:cubicBezTo>
                <a:cubicBezTo>
                  <a:pt x="25" y="0"/>
                  <a:pt x="25" y="0"/>
                  <a:pt x="25" y="0"/>
                </a:cubicBezTo>
                <a:cubicBezTo>
                  <a:pt x="17" y="0"/>
                  <a:pt x="17" y="0"/>
                  <a:pt x="17" y="8"/>
                </a:cubicBezTo>
                <a:close/>
                <a:moveTo>
                  <a:pt x="17" y="8"/>
                </a:moveTo>
                <a:lnTo>
                  <a:pt x="17" y="8"/>
                </a:lnTo>
                <a:close/>
              </a:path>
            </a:pathLst>
          </a:custGeom>
          <a:grpFill/>
          <a:ln>
            <a:noFill/>
          </a:ln>
          <a:effectLst/>
          <a:extLst>
            <a:ext uri="{91240B29-F687-4f45-9708-019B960494DF}">
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<a:solidFill>
                  <a:srgbClr val="808080"/>
                </a:solidFill>
                <a:bevel/>
                <a:headEnd/>
                <a:tailEnd/>
              </a14:hiddenLine>
            </a:ext>
            <a:ext uri="{AF507438-7753-43e0-B8FC-AC1667EBCBE1}">
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<a:effectLst>
                  <a:outerShdw blurRad="63500" dist="38099" dir="2700000" algn="ctr" rotWithShape="0">
                    <a:srgbClr val="000000">
                      <a:alpha val="74998"/>
                    </a:srgbClr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  <xdr:sp macro="" textlink="">
        <xdr:nvSpPr>
          <xdr:cNvPr id="12" name="Freeform 503">
            <a:extLst>
              <a:ext uri="{FF2B5EF4-FFF2-40B4-BE49-F238E27FC236}">
                <a16:creationId xmlns:a16="http://schemas.microsoft.com/office/drawing/2014/main" id="{5F8BBEB7-E447-45EE-D63D-084C8AF3D9E7}"/>
              </a:ext>
            </a:extLst>
          </xdr:cNvPr>
          <xdr:cNvSpPr>
            <a:spLocks noChangeArrowheads="1"/>
          </xdr:cNvSpPr>
        </xdr:nvSpPr>
        <xdr:spPr bwMode="auto">
          <a:xfrm>
            <a:off x="3925888" y="5216524"/>
            <a:ext cx="142875" cy="304800"/>
          </a:xfrm>
          <a:custGeom>
            <a:avLst/>
            <a:gdLst>
              <a:gd name="T0" fmla="*/ 76 w 395"/>
              <a:gd name="T1" fmla="*/ 836 h 845"/>
              <a:gd name="T2" fmla="*/ 126 w 395"/>
              <a:gd name="T3" fmla="*/ 844 h 845"/>
              <a:gd name="T4" fmla="*/ 218 w 395"/>
              <a:gd name="T5" fmla="*/ 786 h 845"/>
              <a:gd name="T6" fmla="*/ 226 w 395"/>
              <a:gd name="T7" fmla="*/ 761 h 845"/>
              <a:gd name="T8" fmla="*/ 327 w 395"/>
              <a:gd name="T9" fmla="*/ 301 h 845"/>
              <a:gd name="T10" fmla="*/ 368 w 395"/>
              <a:gd name="T11" fmla="*/ 134 h 845"/>
              <a:gd name="T12" fmla="*/ 394 w 395"/>
              <a:gd name="T13" fmla="*/ 25 h 845"/>
              <a:gd name="T14" fmla="*/ 377 w 395"/>
              <a:gd name="T15" fmla="*/ 0 h 845"/>
              <a:gd name="T16" fmla="*/ 360 w 395"/>
              <a:gd name="T17" fmla="*/ 8 h 845"/>
              <a:gd name="T18" fmla="*/ 310 w 395"/>
              <a:gd name="T19" fmla="*/ 117 h 845"/>
              <a:gd name="T20" fmla="*/ 235 w 395"/>
              <a:gd name="T21" fmla="*/ 267 h 845"/>
              <a:gd name="T22" fmla="*/ 26 w 395"/>
              <a:gd name="T23" fmla="*/ 694 h 845"/>
              <a:gd name="T24" fmla="*/ 76 w 395"/>
              <a:gd name="T25" fmla="*/ 836 h 845"/>
              <a:gd name="T26" fmla="*/ 126 w 395"/>
              <a:gd name="T27" fmla="*/ 686 h 845"/>
              <a:gd name="T28" fmla="*/ 176 w 395"/>
              <a:gd name="T29" fmla="*/ 736 h 845"/>
              <a:gd name="T30" fmla="*/ 126 w 395"/>
              <a:gd name="T31" fmla="*/ 786 h 845"/>
              <a:gd name="T32" fmla="*/ 76 w 395"/>
              <a:gd name="T33" fmla="*/ 736 h 845"/>
              <a:gd name="T34" fmla="*/ 126 w 395"/>
              <a:gd name="T35" fmla="*/ 686 h 845"/>
              <a:gd name="T36" fmla="*/ 126 w 395"/>
              <a:gd name="T37" fmla="*/ 686 h 845"/>
              <a:gd name="T38" fmla="*/ 126 w 395"/>
              <a:gd name="T39" fmla="*/ 686 h 84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</a:cxnLst>
            <a:rect l="0" t="0" r="r" b="b"/>
            <a:pathLst>
              <a:path w="395" h="845">
                <a:moveTo>
                  <a:pt x="76" y="836"/>
                </a:moveTo>
                <a:cubicBezTo>
                  <a:pt x="93" y="844"/>
                  <a:pt x="109" y="844"/>
                  <a:pt x="126" y="844"/>
                </a:cubicBezTo>
                <a:cubicBezTo>
                  <a:pt x="159" y="844"/>
                  <a:pt x="201" y="819"/>
                  <a:pt x="218" y="786"/>
                </a:cubicBezTo>
                <a:cubicBezTo>
                  <a:pt x="218" y="777"/>
                  <a:pt x="218" y="769"/>
                  <a:pt x="226" y="761"/>
                </a:cubicBezTo>
                <a:cubicBezTo>
                  <a:pt x="327" y="301"/>
                  <a:pt x="327" y="301"/>
                  <a:pt x="327" y="301"/>
                </a:cubicBezTo>
                <a:cubicBezTo>
                  <a:pt x="368" y="134"/>
                  <a:pt x="368" y="134"/>
                  <a:pt x="368" y="134"/>
                </a:cubicBezTo>
                <a:cubicBezTo>
                  <a:pt x="394" y="25"/>
                  <a:pt x="394" y="25"/>
                  <a:pt x="394" y="25"/>
                </a:cubicBezTo>
                <a:cubicBezTo>
                  <a:pt x="394" y="8"/>
                  <a:pt x="385" y="0"/>
                  <a:pt x="377" y="0"/>
                </a:cubicBezTo>
                <a:cubicBezTo>
                  <a:pt x="368" y="0"/>
                  <a:pt x="368" y="0"/>
                  <a:pt x="360" y="8"/>
                </a:cubicBezTo>
                <a:cubicBezTo>
                  <a:pt x="310" y="117"/>
                  <a:pt x="310" y="117"/>
                  <a:pt x="310" y="117"/>
                </a:cubicBezTo>
                <a:cubicBezTo>
                  <a:pt x="235" y="267"/>
                  <a:pt x="235" y="267"/>
                  <a:pt x="235" y="267"/>
                </a:cubicBezTo>
                <a:cubicBezTo>
                  <a:pt x="26" y="694"/>
                  <a:pt x="26" y="694"/>
                  <a:pt x="26" y="694"/>
                </a:cubicBezTo>
                <a:cubicBezTo>
                  <a:pt x="0" y="744"/>
                  <a:pt x="26" y="811"/>
                  <a:pt x="76" y="836"/>
                </a:cubicBezTo>
                <a:close/>
                <a:moveTo>
                  <a:pt x="126" y="686"/>
                </a:moveTo>
                <a:cubicBezTo>
                  <a:pt x="151" y="686"/>
                  <a:pt x="176" y="711"/>
                  <a:pt x="176" y="736"/>
                </a:cubicBezTo>
                <a:cubicBezTo>
                  <a:pt x="176" y="769"/>
                  <a:pt x="151" y="786"/>
                  <a:pt x="126" y="786"/>
                </a:cubicBezTo>
                <a:cubicBezTo>
                  <a:pt x="101" y="786"/>
                  <a:pt x="76" y="769"/>
                  <a:pt x="76" y="736"/>
                </a:cubicBezTo>
                <a:cubicBezTo>
                  <a:pt x="76" y="711"/>
                  <a:pt x="101" y="686"/>
                  <a:pt x="126" y="686"/>
                </a:cubicBezTo>
                <a:close/>
                <a:moveTo>
                  <a:pt x="126" y="686"/>
                </a:moveTo>
                <a:lnTo>
                  <a:pt x="126" y="686"/>
                </a:lnTo>
                <a:close/>
              </a:path>
            </a:pathLst>
          </a:custGeom>
          <a:grpFill/>
          <a:ln>
            <a:noFill/>
          </a:ln>
          <a:effectLst/>
          <a:extLst>
            <a:ext uri="{91240B29-F687-4f45-9708-019B960494DF}">
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<a:solidFill>
                  <a:srgbClr val="808080"/>
                </a:solidFill>
                <a:bevel/>
                <a:headEnd/>
                <a:tailEnd/>
              </a14:hiddenLine>
            </a:ext>
            <a:ext uri="{AF507438-7753-43e0-B8FC-AC1667EBCBE1}">
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<a:effectLst>
                  <a:outerShdw blurRad="63500" dist="38099" dir="2700000" algn="ctr" rotWithShape="0">
                    <a:srgbClr val="000000">
                      <a:alpha val="74998"/>
                    </a:srgbClr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</xdr:grpSp>
    <xdr:clientData/>
  </xdr:twoCellAnchor>
  <xdr:twoCellAnchor>
    <xdr:from>
      <xdr:col>1</xdr:col>
      <xdr:colOff>63500</xdr:colOff>
      <xdr:row>4</xdr:row>
      <xdr:rowOff>206375</xdr:rowOff>
    </xdr:from>
    <xdr:to>
      <xdr:col>1</xdr:col>
      <xdr:colOff>273050</xdr:colOff>
      <xdr:row>5</xdr:row>
      <xdr:rowOff>98425</xdr:rowOff>
    </xdr:to>
    <xdr:sp macro="" textlink="">
      <xdr:nvSpPr>
        <xdr:cNvPr id="13" name="Shape 290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BDDC9C9-12E8-45A1-BD9D-CB18B93A00FD}"/>
            </a:ext>
          </a:extLst>
        </xdr:cNvPr>
        <xdr:cNvSpPr/>
      </xdr:nvSpPr>
      <xdr:spPr>
        <a:xfrm>
          <a:off x="292100" y="2197100"/>
          <a:ext cx="209550" cy="206375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1600" h="21600" extrusionOk="0">
              <a:moveTo>
                <a:pt x="10800" y="20618"/>
              </a:moveTo>
              <a:cubicBezTo>
                <a:pt x="5377" y="20618"/>
                <a:pt x="982" y="16223"/>
                <a:pt x="982" y="10800"/>
              </a:cubicBezTo>
              <a:cubicBezTo>
                <a:pt x="982" y="5378"/>
                <a:pt x="5377" y="982"/>
                <a:pt x="10800" y="982"/>
              </a:cubicBezTo>
              <a:cubicBezTo>
                <a:pt x="16223" y="982"/>
                <a:pt x="20618" y="5378"/>
                <a:pt x="20618" y="10800"/>
              </a:cubicBezTo>
              <a:cubicBezTo>
                <a:pt x="20618" y="16223"/>
                <a:pt x="16223" y="20618"/>
                <a:pt x="10800" y="20618"/>
              </a:cubicBezTo>
              <a:moveTo>
                <a:pt x="10800" y="0"/>
              </a:moveTo>
              <a:cubicBezTo>
                <a:pt x="4836" y="0"/>
                <a:pt x="0" y="4835"/>
                <a:pt x="0" y="10800"/>
              </a:cubicBezTo>
              <a:cubicBezTo>
                <a:pt x="0" y="16765"/>
                <a:pt x="4836" y="21600"/>
                <a:pt x="10800" y="21600"/>
              </a:cubicBezTo>
              <a:cubicBezTo>
                <a:pt x="16764" y="21600"/>
                <a:pt x="21600" y="16765"/>
                <a:pt x="21600" y="10800"/>
              </a:cubicBezTo>
              <a:cubicBezTo>
                <a:pt x="21600" y="4835"/>
                <a:pt x="16764" y="0"/>
                <a:pt x="10800" y="0"/>
              </a:cubicBezTo>
              <a:moveTo>
                <a:pt x="12764" y="5400"/>
              </a:moveTo>
              <a:cubicBezTo>
                <a:pt x="12764" y="5129"/>
                <a:pt x="12544" y="4909"/>
                <a:pt x="12273" y="4909"/>
              </a:cubicBezTo>
              <a:cubicBezTo>
                <a:pt x="12137" y="4909"/>
                <a:pt x="12015" y="4964"/>
                <a:pt x="11926" y="5053"/>
              </a:cubicBezTo>
              <a:lnTo>
                <a:pt x="7017" y="10453"/>
              </a:lnTo>
              <a:cubicBezTo>
                <a:pt x="6928" y="10542"/>
                <a:pt x="6873" y="10665"/>
                <a:pt x="6873" y="10800"/>
              </a:cubicBezTo>
              <a:cubicBezTo>
                <a:pt x="6873" y="10936"/>
                <a:pt x="6928" y="11058"/>
                <a:pt x="7017" y="11147"/>
              </a:cubicBezTo>
              <a:lnTo>
                <a:pt x="11926" y="16547"/>
              </a:lnTo>
              <a:cubicBezTo>
                <a:pt x="12015" y="16636"/>
                <a:pt x="12137" y="16691"/>
                <a:pt x="12273" y="16691"/>
              </a:cubicBezTo>
              <a:cubicBezTo>
                <a:pt x="12544" y="16691"/>
                <a:pt x="12764" y="16471"/>
                <a:pt x="12764" y="16200"/>
              </a:cubicBezTo>
              <a:cubicBezTo>
                <a:pt x="12764" y="16065"/>
                <a:pt x="12709" y="15942"/>
                <a:pt x="12620" y="15853"/>
              </a:cubicBezTo>
              <a:lnTo>
                <a:pt x="8026" y="10800"/>
              </a:lnTo>
              <a:lnTo>
                <a:pt x="12620" y="5747"/>
              </a:lnTo>
              <a:cubicBezTo>
                <a:pt x="12709" y="5658"/>
                <a:pt x="12764" y="5536"/>
                <a:pt x="12764" y="5400"/>
              </a:cubicBezTo>
            </a:path>
          </a:pathLst>
        </a:custGeom>
        <a:solidFill>
          <a:schemeClr val="tx1"/>
        </a:solidFill>
        <a:ln w="12700">
          <a:solidFill>
            <a:schemeClr val="tx2"/>
          </a:solidFill>
          <a:miter lim="400000"/>
        </a:ln>
      </xdr:spPr>
      <xdr:txBody>
        <a:bodyPr wrap="square" lIns="14284" tIns="14284" rIns="14284" bIns="14284" anchor="ctr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9pPr>
        </a:lstStyle>
        <a:p>
          <a:pPr defTabSz="171399" eaLnBrk="1" hangingPunct="1">
            <a:defRPr sz="3000" cap="none">
              <a:solidFill>
                <a:srgbClr val="FFFFFF"/>
              </a:solidFill>
              <a:effectLst>
                <a:outerShdw blurRad="38100" dist="12700" dir="5400000" rotWithShape="0">
                  <a:srgbClr val="000000">
                    <a:alpha val="50000"/>
                  </a:srgbClr>
                </a:outerShdw>
              </a:effectLst>
              <a:latin typeface="Gill Sans"/>
              <a:ea typeface="Gill Sans"/>
              <a:cs typeface="Gill Sans"/>
              <a:sym typeface="Gill Sans"/>
            </a:defRPr>
          </a:pPr>
          <a:endParaRPr sz="1125">
            <a:solidFill>
              <a:schemeClr val="bg1"/>
            </a:solidFill>
            <a:effectLst>
              <a:outerShdw blurRad="38100" dist="12700" dir="5400000" rotWithShape="0">
                <a:srgbClr val="000000">
                  <a:alpha val="50000"/>
                </a:srgbClr>
              </a:outerShdw>
            </a:effectLst>
            <a:latin typeface="Gill Sans"/>
            <a:ea typeface="Calibri" charset="0"/>
            <a:cs typeface="Calibri" charset="0"/>
            <a:sym typeface="Gill Sans"/>
          </a:endParaRPr>
        </a:p>
      </xdr:txBody>
    </xdr:sp>
    <xdr:clientData/>
  </xdr:twoCellAnchor>
  <xdr:twoCellAnchor>
    <xdr:from>
      <xdr:col>11</xdr:col>
      <xdr:colOff>519340</xdr:colOff>
      <xdr:row>4</xdr:row>
      <xdr:rowOff>206375</xdr:rowOff>
    </xdr:from>
    <xdr:to>
      <xdr:col>11</xdr:col>
      <xdr:colOff>728890</xdr:colOff>
      <xdr:row>5</xdr:row>
      <xdr:rowOff>98425</xdr:rowOff>
    </xdr:to>
    <xdr:sp macro="" textlink="">
      <xdr:nvSpPr>
        <xdr:cNvPr id="14" name="Shape 290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D7A94C5-DF96-412C-A8A1-8A7E188B5A38}"/>
            </a:ext>
          </a:extLst>
        </xdr:cNvPr>
        <xdr:cNvSpPr/>
      </xdr:nvSpPr>
      <xdr:spPr>
        <a:xfrm>
          <a:off x="15721240" y="2197100"/>
          <a:ext cx="209550" cy="206375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1600" h="21600" extrusionOk="0">
              <a:moveTo>
                <a:pt x="10800" y="20618"/>
              </a:moveTo>
              <a:cubicBezTo>
                <a:pt x="5377" y="20618"/>
                <a:pt x="982" y="16223"/>
                <a:pt x="982" y="10800"/>
              </a:cubicBezTo>
              <a:cubicBezTo>
                <a:pt x="982" y="5378"/>
                <a:pt x="5377" y="982"/>
                <a:pt x="10800" y="982"/>
              </a:cubicBezTo>
              <a:cubicBezTo>
                <a:pt x="16223" y="982"/>
                <a:pt x="20618" y="5378"/>
                <a:pt x="20618" y="10800"/>
              </a:cubicBezTo>
              <a:cubicBezTo>
                <a:pt x="20618" y="16223"/>
                <a:pt x="16223" y="20618"/>
                <a:pt x="10800" y="20618"/>
              </a:cubicBezTo>
              <a:moveTo>
                <a:pt x="10800" y="0"/>
              </a:moveTo>
              <a:cubicBezTo>
                <a:pt x="4836" y="0"/>
                <a:pt x="0" y="4835"/>
                <a:pt x="0" y="10800"/>
              </a:cubicBezTo>
              <a:cubicBezTo>
                <a:pt x="0" y="16765"/>
                <a:pt x="4836" y="21600"/>
                <a:pt x="10800" y="21600"/>
              </a:cubicBezTo>
              <a:cubicBezTo>
                <a:pt x="16764" y="21600"/>
                <a:pt x="21600" y="16765"/>
                <a:pt x="21600" y="10800"/>
              </a:cubicBezTo>
              <a:cubicBezTo>
                <a:pt x="21600" y="4835"/>
                <a:pt x="16764" y="0"/>
                <a:pt x="10800" y="0"/>
              </a:cubicBezTo>
              <a:moveTo>
                <a:pt x="9674" y="5053"/>
              </a:moveTo>
              <a:cubicBezTo>
                <a:pt x="9585" y="4964"/>
                <a:pt x="9463" y="4909"/>
                <a:pt x="9327" y="4909"/>
              </a:cubicBezTo>
              <a:cubicBezTo>
                <a:pt x="9056" y="4909"/>
                <a:pt x="8836" y="5129"/>
                <a:pt x="8836" y="5400"/>
              </a:cubicBezTo>
              <a:cubicBezTo>
                <a:pt x="8836" y="5536"/>
                <a:pt x="8891" y="5658"/>
                <a:pt x="8980" y="5747"/>
              </a:cubicBezTo>
              <a:lnTo>
                <a:pt x="13574" y="10800"/>
              </a:lnTo>
              <a:lnTo>
                <a:pt x="8980" y="15853"/>
              </a:lnTo>
              <a:cubicBezTo>
                <a:pt x="8891" y="15942"/>
                <a:pt x="8836" y="16065"/>
                <a:pt x="8836" y="16200"/>
              </a:cubicBezTo>
              <a:cubicBezTo>
                <a:pt x="8836" y="16471"/>
                <a:pt x="9056" y="16691"/>
                <a:pt x="9327" y="16691"/>
              </a:cubicBezTo>
              <a:cubicBezTo>
                <a:pt x="9463" y="16691"/>
                <a:pt x="9585" y="16636"/>
                <a:pt x="9674" y="16547"/>
              </a:cubicBezTo>
              <a:lnTo>
                <a:pt x="14583" y="11147"/>
              </a:lnTo>
              <a:cubicBezTo>
                <a:pt x="14672" y="11058"/>
                <a:pt x="14727" y="10936"/>
                <a:pt x="14727" y="10800"/>
              </a:cubicBezTo>
              <a:cubicBezTo>
                <a:pt x="14727" y="10665"/>
                <a:pt x="14672" y="10542"/>
                <a:pt x="14583" y="10453"/>
              </a:cubicBezTo>
              <a:cubicBezTo>
                <a:pt x="14583" y="10453"/>
                <a:pt x="9674" y="5053"/>
                <a:pt x="9674" y="5053"/>
              </a:cubicBezTo>
              <a:close/>
            </a:path>
          </a:pathLst>
        </a:custGeom>
        <a:solidFill>
          <a:schemeClr val="tx1"/>
        </a:solidFill>
        <a:ln w="12700">
          <a:solidFill>
            <a:schemeClr val="tx2"/>
          </a:solidFill>
          <a:miter lim="400000"/>
        </a:ln>
      </xdr:spPr>
      <xdr:txBody>
        <a:bodyPr wrap="square" lIns="14284" tIns="14284" rIns="14284" bIns="14284" anchor="ctr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9pPr>
        </a:lstStyle>
        <a:p>
          <a:pPr defTabSz="171399" eaLnBrk="1" hangingPunct="1">
            <a:defRPr sz="3000" cap="none">
              <a:solidFill>
                <a:srgbClr val="FFFFFF"/>
              </a:solidFill>
              <a:effectLst>
                <a:outerShdw blurRad="38100" dist="12700" dir="5400000" rotWithShape="0">
                  <a:srgbClr val="000000">
                    <a:alpha val="50000"/>
                  </a:srgbClr>
                </a:outerShdw>
              </a:effectLst>
              <a:latin typeface="Gill Sans"/>
              <a:ea typeface="Gill Sans"/>
              <a:cs typeface="Gill Sans"/>
              <a:sym typeface="Gill Sans"/>
            </a:defRPr>
          </a:pPr>
          <a:endParaRPr sz="1125">
            <a:solidFill>
              <a:srgbClr val="FFFFFF"/>
            </a:solidFill>
            <a:effectLst>
              <a:outerShdw blurRad="38100" dist="12700" dir="5400000" rotWithShape="0">
                <a:srgbClr val="000000">
                  <a:alpha val="50000"/>
                </a:srgbClr>
              </a:outerShdw>
            </a:effectLst>
            <a:latin typeface="Gill Sans"/>
            <a:ea typeface="Calibri" charset="0"/>
            <a:cs typeface="Calibri" charset="0"/>
            <a:sym typeface="Gill Sans"/>
          </a:endParaRPr>
        </a:p>
      </xdr:txBody>
    </xdr:sp>
    <xdr:clientData/>
  </xdr:twoCellAnchor>
  <xdr:twoCellAnchor>
    <xdr:from>
      <xdr:col>8</xdr:col>
      <xdr:colOff>389251</xdr:colOff>
      <xdr:row>6</xdr:row>
      <xdr:rowOff>174626</xdr:rowOff>
    </xdr:from>
    <xdr:to>
      <xdr:col>8</xdr:col>
      <xdr:colOff>1095375</xdr:colOff>
      <xdr:row>8</xdr:row>
      <xdr:rowOff>193042</xdr:rowOff>
    </xdr:to>
    <xdr:sp macro="" textlink="">
      <xdr:nvSpPr>
        <xdr:cNvPr id="15" name="Freeform 10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BA051C5-6366-4BAB-AF53-05DA3E08E852}"/>
            </a:ext>
          </a:extLst>
        </xdr:cNvPr>
        <xdr:cNvSpPr>
          <a:spLocks noChangeArrowheads="1"/>
        </xdr:cNvSpPr>
      </xdr:nvSpPr>
      <xdr:spPr bwMode="auto">
        <a:xfrm>
          <a:off x="9304651" y="2794001"/>
          <a:ext cx="706124" cy="647066"/>
        </a:xfrm>
        <a:custGeom>
          <a:avLst/>
          <a:gdLst>
            <a:gd name="T0" fmla="*/ 80 w 498"/>
            <a:gd name="T1" fmla="*/ 151 h 445"/>
            <a:gd name="T2" fmla="*/ 80 w 498"/>
            <a:gd name="T3" fmla="*/ 151 h 445"/>
            <a:gd name="T4" fmla="*/ 142 w 498"/>
            <a:gd name="T5" fmla="*/ 169 h 445"/>
            <a:gd name="T6" fmla="*/ 151 w 498"/>
            <a:gd name="T7" fmla="*/ 169 h 445"/>
            <a:gd name="T8" fmla="*/ 195 w 498"/>
            <a:gd name="T9" fmla="*/ 134 h 445"/>
            <a:gd name="T10" fmla="*/ 195 w 498"/>
            <a:gd name="T11" fmla="*/ 125 h 445"/>
            <a:gd name="T12" fmla="*/ 178 w 498"/>
            <a:gd name="T13" fmla="*/ 107 h 445"/>
            <a:gd name="T14" fmla="*/ 275 w 498"/>
            <a:gd name="T15" fmla="*/ 10 h 445"/>
            <a:gd name="T16" fmla="*/ 195 w 498"/>
            <a:gd name="T17" fmla="*/ 0 h 445"/>
            <a:gd name="T18" fmla="*/ 107 w 498"/>
            <a:gd name="T19" fmla="*/ 54 h 445"/>
            <a:gd name="T20" fmla="*/ 72 w 498"/>
            <a:gd name="T21" fmla="*/ 81 h 445"/>
            <a:gd name="T22" fmla="*/ 53 w 498"/>
            <a:gd name="T23" fmla="*/ 116 h 445"/>
            <a:gd name="T24" fmla="*/ 18 w 498"/>
            <a:gd name="T25" fmla="*/ 125 h 445"/>
            <a:gd name="T26" fmla="*/ 0 w 498"/>
            <a:gd name="T27" fmla="*/ 143 h 445"/>
            <a:gd name="T28" fmla="*/ 0 w 498"/>
            <a:gd name="T29" fmla="*/ 151 h 445"/>
            <a:gd name="T30" fmla="*/ 36 w 498"/>
            <a:gd name="T31" fmla="*/ 187 h 445"/>
            <a:gd name="T32" fmla="*/ 53 w 498"/>
            <a:gd name="T33" fmla="*/ 196 h 445"/>
            <a:gd name="T34" fmla="*/ 72 w 498"/>
            <a:gd name="T35" fmla="*/ 178 h 445"/>
            <a:gd name="T36" fmla="*/ 80 w 498"/>
            <a:gd name="T37" fmla="*/ 151 h 445"/>
            <a:gd name="T38" fmla="*/ 222 w 498"/>
            <a:gd name="T39" fmla="*/ 160 h 445"/>
            <a:gd name="T40" fmla="*/ 222 w 498"/>
            <a:gd name="T41" fmla="*/ 160 h 445"/>
            <a:gd name="T42" fmla="*/ 213 w 498"/>
            <a:gd name="T43" fmla="*/ 160 h 445"/>
            <a:gd name="T44" fmla="*/ 178 w 498"/>
            <a:gd name="T45" fmla="*/ 187 h 445"/>
            <a:gd name="T46" fmla="*/ 169 w 498"/>
            <a:gd name="T47" fmla="*/ 204 h 445"/>
            <a:gd name="T48" fmla="*/ 381 w 498"/>
            <a:gd name="T49" fmla="*/ 435 h 445"/>
            <a:gd name="T50" fmla="*/ 399 w 498"/>
            <a:gd name="T51" fmla="*/ 435 h 445"/>
            <a:gd name="T52" fmla="*/ 426 w 498"/>
            <a:gd name="T53" fmla="*/ 417 h 445"/>
            <a:gd name="T54" fmla="*/ 426 w 498"/>
            <a:gd name="T55" fmla="*/ 400 h 445"/>
            <a:gd name="T56" fmla="*/ 222 w 498"/>
            <a:gd name="T57" fmla="*/ 160 h 445"/>
            <a:gd name="T58" fmla="*/ 497 w 498"/>
            <a:gd name="T59" fmla="*/ 63 h 445"/>
            <a:gd name="T60" fmla="*/ 497 w 498"/>
            <a:gd name="T61" fmla="*/ 63 h 445"/>
            <a:gd name="T62" fmla="*/ 479 w 498"/>
            <a:gd name="T63" fmla="*/ 54 h 445"/>
            <a:gd name="T64" fmla="*/ 461 w 498"/>
            <a:gd name="T65" fmla="*/ 89 h 445"/>
            <a:gd name="T66" fmla="*/ 408 w 498"/>
            <a:gd name="T67" fmla="*/ 107 h 445"/>
            <a:gd name="T68" fmla="*/ 399 w 498"/>
            <a:gd name="T69" fmla="*/ 63 h 445"/>
            <a:gd name="T70" fmla="*/ 417 w 498"/>
            <a:gd name="T71" fmla="*/ 19 h 445"/>
            <a:gd name="T72" fmla="*/ 408 w 498"/>
            <a:gd name="T73" fmla="*/ 10 h 445"/>
            <a:gd name="T74" fmla="*/ 337 w 498"/>
            <a:gd name="T75" fmla="*/ 72 h 445"/>
            <a:gd name="T76" fmla="*/ 319 w 498"/>
            <a:gd name="T77" fmla="*/ 151 h 445"/>
            <a:gd name="T78" fmla="*/ 284 w 498"/>
            <a:gd name="T79" fmla="*/ 187 h 445"/>
            <a:gd name="T80" fmla="*/ 319 w 498"/>
            <a:gd name="T81" fmla="*/ 231 h 445"/>
            <a:gd name="T82" fmla="*/ 364 w 498"/>
            <a:gd name="T83" fmla="*/ 187 h 445"/>
            <a:gd name="T84" fmla="*/ 408 w 498"/>
            <a:gd name="T85" fmla="*/ 178 h 445"/>
            <a:gd name="T86" fmla="*/ 488 w 498"/>
            <a:gd name="T87" fmla="*/ 143 h 445"/>
            <a:gd name="T88" fmla="*/ 497 w 498"/>
            <a:gd name="T89" fmla="*/ 63 h 445"/>
            <a:gd name="T90" fmla="*/ 72 w 498"/>
            <a:gd name="T91" fmla="*/ 400 h 445"/>
            <a:gd name="T92" fmla="*/ 72 w 498"/>
            <a:gd name="T93" fmla="*/ 400 h 445"/>
            <a:gd name="T94" fmla="*/ 72 w 498"/>
            <a:gd name="T95" fmla="*/ 417 h 445"/>
            <a:gd name="T96" fmla="*/ 89 w 498"/>
            <a:gd name="T97" fmla="*/ 444 h 445"/>
            <a:gd name="T98" fmla="*/ 107 w 498"/>
            <a:gd name="T99" fmla="*/ 435 h 445"/>
            <a:gd name="T100" fmla="*/ 231 w 498"/>
            <a:gd name="T101" fmla="*/ 320 h 445"/>
            <a:gd name="T102" fmla="*/ 195 w 498"/>
            <a:gd name="T103" fmla="*/ 275 h 445"/>
            <a:gd name="T104" fmla="*/ 72 w 498"/>
            <a:gd name="T105" fmla="*/ 400 h 44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  <a:cxn ang="0">
              <a:pos x="T104" y="T105"/>
            </a:cxn>
          </a:cxnLst>
          <a:rect l="0" t="0" r="r" b="b"/>
          <a:pathLst>
            <a:path w="498" h="445">
              <a:moveTo>
                <a:pt x="80" y="151"/>
              </a:moveTo>
              <a:lnTo>
                <a:pt x="80" y="151"/>
              </a:lnTo>
              <a:cubicBezTo>
                <a:pt x="97" y="134"/>
                <a:pt x="116" y="143"/>
                <a:pt x="142" y="169"/>
              </a:cubicBezTo>
              <a:cubicBezTo>
                <a:pt x="151" y="178"/>
                <a:pt x="151" y="169"/>
                <a:pt x="151" y="169"/>
              </a:cubicBezTo>
              <a:cubicBezTo>
                <a:pt x="160" y="169"/>
                <a:pt x="186" y="134"/>
                <a:pt x="195" y="134"/>
              </a:cubicBezTo>
              <a:cubicBezTo>
                <a:pt x="195" y="134"/>
                <a:pt x="195" y="134"/>
                <a:pt x="195" y="125"/>
              </a:cubicBezTo>
              <a:cubicBezTo>
                <a:pt x="186" y="125"/>
                <a:pt x="178" y="116"/>
                <a:pt x="178" y="107"/>
              </a:cubicBezTo>
              <a:cubicBezTo>
                <a:pt x="133" y="45"/>
                <a:pt x="301" y="10"/>
                <a:pt x="275" y="10"/>
              </a:cubicBezTo>
              <a:cubicBezTo>
                <a:pt x="257" y="0"/>
                <a:pt x="204" y="0"/>
                <a:pt x="195" y="0"/>
              </a:cubicBezTo>
              <a:cubicBezTo>
                <a:pt x="169" y="10"/>
                <a:pt x="125" y="36"/>
                <a:pt x="107" y="54"/>
              </a:cubicBezTo>
              <a:cubicBezTo>
                <a:pt x="80" y="72"/>
                <a:pt x="72" y="81"/>
                <a:pt x="72" y="81"/>
              </a:cubicBezTo>
              <a:cubicBezTo>
                <a:pt x="62" y="89"/>
                <a:pt x="72" y="107"/>
                <a:pt x="53" y="116"/>
              </a:cubicBezTo>
              <a:cubicBezTo>
                <a:pt x="36" y="125"/>
                <a:pt x="27" y="116"/>
                <a:pt x="18" y="125"/>
              </a:cubicBezTo>
              <a:cubicBezTo>
                <a:pt x="18" y="134"/>
                <a:pt x="9" y="134"/>
                <a:pt x="0" y="143"/>
              </a:cubicBezTo>
              <a:lnTo>
                <a:pt x="0" y="151"/>
              </a:lnTo>
              <a:lnTo>
                <a:pt x="36" y="187"/>
              </a:lnTo>
              <a:cubicBezTo>
                <a:pt x="36" y="196"/>
                <a:pt x="44" y="196"/>
                <a:pt x="53" y="196"/>
              </a:cubicBezTo>
              <a:cubicBezTo>
                <a:pt x="53" y="187"/>
                <a:pt x="62" y="178"/>
                <a:pt x="72" y="178"/>
              </a:cubicBezTo>
              <a:cubicBezTo>
                <a:pt x="72" y="178"/>
                <a:pt x="72" y="151"/>
                <a:pt x="80" y="151"/>
              </a:cubicBezTo>
              <a:close/>
              <a:moveTo>
                <a:pt x="222" y="160"/>
              </a:moveTo>
              <a:lnTo>
                <a:pt x="222" y="160"/>
              </a:lnTo>
              <a:cubicBezTo>
                <a:pt x="213" y="160"/>
                <a:pt x="213" y="160"/>
                <a:pt x="213" y="160"/>
              </a:cubicBezTo>
              <a:cubicBezTo>
                <a:pt x="178" y="187"/>
                <a:pt x="178" y="187"/>
                <a:pt x="178" y="187"/>
              </a:cubicBezTo>
              <a:cubicBezTo>
                <a:pt x="169" y="196"/>
                <a:pt x="169" y="196"/>
                <a:pt x="169" y="204"/>
              </a:cubicBezTo>
              <a:cubicBezTo>
                <a:pt x="381" y="435"/>
                <a:pt x="381" y="435"/>
                <a:pt x="381" y="435"/>
              </a:cubicBezTo>
              <a:cubicBezTo>
                <a:pt x="381" y="444"/>
                <a:pt x="391" y="444"/>
                <a:pt x="399" y="435"/>
              </a:cubicBezTo>
              <a:cubicBezTo>
                <a:pt x="426" y="417"/>
                <a:pt x="426" y="417"/>
                <a:pt x="426" y="417"/>
              </a:cubicBezTo>
              <a:cubicBezTo>
                <a:pt x="426" y="408"/>
                <a:pt x="426" y="400"/>
                <a:pt x="426" y="400"/>
              </a:cubicBezTo>
              <a:lnTo>
                <a:pt x="222" y="160"/>
              </a:lnTo>
              <a:close/>
              <a:moveTo>
                <a:pt x="497" y="63"/>
              </a:moveTo>
              <a:lnTo>
                <a:pt x="497" y="63"/>
              </a:lnTo>
              <a:cubicBezTo>
                <a:pt x="488" y="45"/>
                <a:pt x="488" y="54"/>
                <a:pt x="479" y="54"/>
              </a:cubicBezTo>
              <a:cubicBezTo>
                <a:pt x="479" y="63"/>
                <a:pt x="461" y="81"/>
                <a:pt x="461" y="89"/>
              </a:cubicBezTo>
              <a:cubicBezTo>
                <a:pt x="452" y="107"/>
                <a:pt x="435" y="125"/>
                <a:pt x="408" y="107"/>
              </a:cubicBezTo>
              <a:cubicBezTo>
                <a:pt x="381" y="81"/>
                <a:pt x="391" y="72"/>
                <a:pt x="399" y="63"/>
              </a:cubicBezTo>
              <a:cubicBezTo>
                <a:pt x="399" y="54"/>
                <a:pt x="417" y="28"/>
                <a:pt x="417" y="19"/>
              </a:cubicBezTo>
              <a:cubicBezTo>
                <a:pt x="426" y="19"/>
                <a:pt x="417" y="10"/>
                <a:pt x="408" y="10"/>
              </a:cubicBezTo>
              <a:cubicBezTo>
                <a:pt x="399" y="19"/>
                <a:pt x="346" y="36"/>
                <a:pt x="337" y="72"/>
              </a:cubicBezTo>
              <a:cubicBezTo>
                <a:pt x="328" y="98"/>
                <a:pt x="346" y="125"/>
                <a:pt x="319" y="151"/>
              </a:cubicBezTo>
              <a:cubicBezTo>
                <a:pt x="284" y="187"/>
                <a:pt x="284" y="187"/>
                <a:pt x="284" y="187"/>
              </a:cubicBezTo>
              <a:cubicBezTo>
                <a:pt x="319" y="231"/>
                <a:pt x="319" y="231"/>
                <a:pt x="319" y="231"/>
              </a:cubicBezTo>
              <a:cubicBezTo>
                <a:pt x="364" y="187"/>
                <a:pt x="364" y="187"/>
                <a:pt x="364" y="187"/>
              </a:cubicBezTo>
              <a:cubicBezTo>
                <a:pt x="372" y="178"/>
                <a:pt x="391" y="169"/>
                <a:pt x="408" y="178"/>
              </a:cubicBezTo>
              <a:cubicBezTo>
                <a:pt x="452" y="187"/>
                <a:pt x="470" y="169"/>
                <a:pt x="488" y="143"/>
              </a:cubicBezTo>
              <a:cubicBezTo>
                <a:pt x="497" y="116"/>
                <a:pt x="497" y="72"/>
                <a:pt x="497" y="63"/>
              </a:cubicBezTo>
              <a:close/>
              <a:moveTo>
                <a:pt x="72" y="400"/>
              </a:moveTo>
              <a:lnTo>
                <a:pt x="72" y="400"/>
              </a:lnTo>
              <a:cubicBezTo>
                <a:pt x="62" y="408"/>
                <a:pt x="62" y="417"/>
                <a:pt x="72" y="417"/>
              </a:cubicBezTo>
              <a:cubicBezTo>
                <a:pt x="89" y="444"/>
                <a:pt x="89" y="444"/>
                <a:pt x="89" y="444"/>
              </a:cubicBezTo>
              <a:cubicBezTo>
                <a:pt x="97" y="444"/>
                <a:pt x="107" y="444"/>
                <a:pt x="107" y="435"/>
              </a:cubicBezTo>
              <a:cubicBezTo>
                <a:pt x="231" y="320"/>
                <a:pt x="231" y="320"/>
                <a:pt x="231" y="320"/>
              </a:cubicBezTo>
              <a:cubicBezTo>
                <a:pt x="195" y="275"/>
                <a:pt x="195" y="275"/>
                <a:pt x="195" y="275"/>
              </a:cubicBezTo>
              <a:lnTo>
                <a:pt x="72" y="400"/>
              </a:lnTo>
              <a:close/>
            </a:path>
          </a:pathLst>
        </a:custGeom>
        <a:solidFill>
          <a:schemeClr val="tx2"/>
        </a:solidFill>
        <a:ln>
          <a:noFill/>
        </a:ln>
        <a:effectLst/>
      </xdr:spPr>
      <xdr:txBody>
        <a:bodyPr wrap="square" anchor="ctr"/>
        <a:lstStyle>
          <a:defPPr>
            <a:defRPr lang="es-ES_tradn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900"/>
        </a:p>
      </xdr:txBody>
    </xdr:sp>
    <xdr:clientData/>
  </xdr:twoCellAnchor>
  <xdr:twoCellAnchor>
    <xdr:from>
      <xdr:col>4</xdr:col>
      <xdr:colOff>365125</xdr:colOff>
      <xdr:row>6</xdr:row>
      <xdr:rowOff>190501</xdr:rowOff>
    </xdr:from>
    <xdr:to>
      <xdr:col>4</xdr:col>
      <xdr:colOff>1365250</xdr:colOff>
      <xdr:row>8</xdr:row>
      <xdr:rowOff>315607</xdr:rowOff>
    </xdr:to>
    <xdr:sp macro="" textlink="">
      <xdr:nvSpPr>
        <xdr:cNvPr id="16" name="Freeform 29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34EB0D7-9D13-44FF-985B-321875E8A1D5}"/>
            </a:ext>
          </a:extLst>
        </xdr:cNvPr>
        <xdr:cNvSpPr>
          <a:spLocks noChangeArrowheads="1"/>
        </xdr:cNvSpPr>
      </xdr:nvSpPr>
      <xdr:spPr bwMode="auto">
        <a:xfrm>
          <a:off x="2994025" y="2809876"/>
          <a:ext cx="1000125" cy="753756"/>
        </a:xfrm>
        <a:custGeom>
          <a:avLst/>
          <a:gdLst>
            <a:gd name="T0" fmla="*/ 995 w 996"/>
            <a:gd name="T1" fmla="*/ 409 h 770"/>
            <a:gd name="T2" fmla="*/ 836 w 996"/>
            <a:gd name="T3" fmla="*/ 409 h 770"/>
            <a:gd name="T4" fmla="*/ 543 w 996"/>
            <a:gd name="T5" fmla="*/ 192 h 770"/>
            <a:gd name="T6" fmla="*/ 384 w 996"/>
            <a:gd name="T7" fmla="*/ 275 h 770"/>
            <a:gd name="T8" fmla="*/ 360 w 996"/>
            <a:gd name="T9" fmla="*/ 158 h 770"/>
            <a:gd name="T10" fmla="*/ 702 w 996"/>
            <a:gd name="T11" fmla="*/ 33 h 770"/>
            <a:gd name="T12" fmla="*/ 836 w 996"/>
            <a:gd name="T13" fmla="*/ 133 h 770"/>
            <a:gd name="T14" fmla="*/ 334 w 996"/>
            <a:gd name="T15" fmla="*/ 626 h 770"/>
            <a:gd name="T16" fmla="*/ 276 w 996"/>
            <a:gd name="T17" fmla="*/ 551 h 770"/>
            <a:gd name="T18" fmla="*/ 209 w 996"/>
            <a:gd name="T19" fmla="*/ 484 h 770"/>
            <a:gd name="T20" fmla="*/ 109 w 996"/>
            <a:gd name="T21" fmla="*/ 434 h 770"/>
            <a:gd name="T22" fmla="*/ 159 w 996"/>
            <a:gd name="T23" fmla="*/ 535 h 770"/>
            <a:gd name="T24" fmla="*/ 226 w 996"/>
            <a:gd name="T25" fmla="*/ 602 h 770"/>
            <a:gd name="T26" fmla="*/ 293 w 996"/>
            <a:gd name="T27" fmla="*/ 668 h 770"/>
            <a:gd name="T28" fmla="*/ 393 w 996"/>
            <a:gd name="T29" fmla="*/ 727 h 770"/>
            <a:gd name="T30" fmla="*/ 334 w 996"/>
            <a:gd name="T31" fmla="*/ 626 h 770"/>
            <a:gd name="T32" fmla="*/ 594 w 996"/>
            <a:gd name="T33" fmla="*/ 267 h 770"/>
            <a:gd name="T34" fmla="*/ 443 w 996"/>
            <a:gd name="T35" fmla="*/ 301 h 770"/>
            <a:gd name="T36" fmla="*/ 284 w 996"/>
            <a:gd name="T37" fmla="*/ 217 h 770"/>
            <a:gd name="T38" fmla="*/ 460 w 996"/>
            <a:gd name="T39" fmla="*/ 50 h 770"/>
            <a:gd name="T40" fmla="*/ 184 w 996"/>
            <a:gd name="T41" fmla="*/ 100 h 770"/>
            <a:gd name="T42" fmla="*/ 0 w 996"/>
            <a:gd name="T43" fmla="*/ 66 h 770"/>
            <a:gd name="T44" fmla="*/ 50 w 996"/>
            <a:gd name="T45" fmla="*/ 443 h 770"/>
            <a:gd name="T46" fmla="*/ 234 w 996"/>
            <a:gd name="T47" fmla="*/ 392 h 770"/>
            <a:gd name="T48" fmla="*/ 293 w 996"/>
            <a:gd name="T49" fmla="*/ 468 h 770"/>
            <a:gd name="T50" fmla="*/ 360 w 996"/>
            <a:gd name="T51" fmla="*/ 535 h 770"/>
            <a:gd name="T52" fmla="*/ 426 w 996"/>
            <a:gd name="T53" fmla="*/ 610 h 770"/>
            <a:gd name="T54" fmla="*/ 477 w 996"/>
            <a:gd name="T55" fmla="*/ 727 h 770"/>
            <a:gd name="T56" fmla="*/ 543 w 996"/>
            <a:gd name="T57" fmla="*/ 660 h 770"/>
            <a:gd name="T58" fmla="*/ 485 w 996"/>
            <a:gd name="T59" fmla="*/ 585 h 770"/>
            <a:gd name="T60" fmla="*/ 569 w 996"/>
            <a:gd name="T61" fmla="*/ 668 h 770"/>
            <a:gd name="T62" fmla="*/ 627 w 996"/>
            <a:gd name="T63" fmla="*/ 602 h 770"/>
            <a:gd name="T64" fmla="*/ 652 w 996"/>
            <a:gd name="T65" fmla="*/ 610 h 770"/>
            <a:gd name="T66" fmla="*/ 719 w 996"/>
            <a:gd name="T67" fmla="*/ 543 h 770"/>
            <a:gd name="T68" fmla="*/ 727 w 996"/>
            <a:gd name="T69" fmla="*/ 526 h 770"/>
            <a:gd name="T70" fmla="*/ 786 w 996"/>
            <a:gd name="T71" fmla="*/ 535 h 770"/>
            <a:gd name="T72" fmla="*/ 786 w 996"/>
            <a:gd name="T73" fmla="*/ 468 h 77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</a:cxnLst>
          <a:rect l="0" t="0" r="r" b="b"/>
          <a:pathLst>
            <a:path w="996" h="770">
              <a:moveTo>
                <a:pt x="995" y="100"/>
              </a:moveTo>
              <a:cubicBezTo>
                <a:pt x="995" y="409"/>
                <a:pt x="995" y="409"/>
                <a:pt x="995" y="409"/>
              </a:cubicBezTo>
              <a:cubicBezTo>
                <a:pt x="995" y="409"/>
                <a:pt x="928" y="426"/>
                <a:pt x="920" y="426"/>
              </a:cubicBezTo>
              <a:cubicBezTo>
                <a:pt x="903" y="426"/>
                <a:pt x="861" y="443"/>
                <a:pt x="836" y="409"/>
              </a:cubicBezTo>
              <a:cubicBezTo>
                <a:pt x="786" y="367"/>
                <a:pt x="619" y="192"/>
                <a:pt x="619" y="192"/>
              </a:cubicBezTo>
              <a:cubicBezTo>
                <a:pt x="619" y="192"/>
                <a:pt x="594" y="167"/>
                <a:pt x="543" y="192"/>
              </a:cubicBezTo>
              <a:cubicBezTo>
                <a:pt x="502" y="217"/>
                <a:pt x="443" y="250"/>
                <a:pt x="418" y="259"/>
              </a:cubicBezTo>
              <a:cubicBezTo>
                <a:pt x="410" y="267"/>
                <a:pt x="393" y="275"/>
                <a:pt x="384" y="275"/>
              </a:cubicBezTo>
              <a:cubicBezTo>
                <a:pt x="351" y="275"/>
                <a:pt x="326" y="242"/>
                <a:pt x="326" y="209"/>
              </a:cubicBezTo>
              <a:cubicBezTo>
                <a:pt x="326" y="183"/>
                <a:pt x="343" y="167"/>
                <a:pt x="360" y="158"/>
              </a:cubicBezTo>
              <a:cubicBezTo>
                <a:pt x="426" y="116"/>
                <a:pt x="552" y="50"/>
                <a:pt x="602" y="16"/>
              </a:cubicBezTo>
              <a:cubicBezTo>
                <a:pt x="635" y="0"/>
                <a:pt x="652" y="0"/>
                <a:pt x="702" y="33"/>
              </a:cubicBezTo>
              <a:cubicBezTo>
                <a:pt x="752" y="83"/>
                <a:pt x="803" y="125"/>
                <a:pt x="803" y="125"/>
              </a:cubicBezTo>
              <a:cubicBezTo>
                <a:pt x="803" y="125"/>
                <a:pt x="819" y="133"/>
                <a:pt x="836" y="133"/>
              </a:cubicBezTo>
              <a:cubicBezTo>
                <a:pt x="878" y="125"/>
                <a:pt x="995" y="100"/>
                <a:pt x="995" y="100"/>
              </a:cubicBezTo>
              <a:close/>
              <a:moveTo>
                <a:pt x="334" y="626"/>
              </a:moveTo>
              <a:cubicBezTo>
                <a:pt x="343" y="610"/>
                <a:pt x="343" y="585"/>
                <a:pt x="326" y="568"/>
              </a:cubicBezTo>
              <a:cubicBezTo>
                <a:pt x="309" y="551"/>
                <a:pt x="293" y="551"/>
                <a:pt x="276" y="551"/>
              </a:cubicBezTo>
              <a:cubicBezTo>
                <a:pt x="276" y="535"/>
                <a:pt x="276" y="510"/>
                <a:pt x="259" y="501"/>
              </a:cubicBezTo>
              <a:cubicBezTo>
                <a:pt x="251" y="484"/>
                <a:pt x="226" y="476"/>
                <a:pt x="209" y="484"/>
              </a:cubicBezTo>
              <a:cubicBezTo>
                <a:pt x="217" y="468"/>
                <a:pt x="209" y="443"/>
                <a:pt x="201" y="426"/>
              </a:cubicBezTo>
              <a:cubicBezTo>
                <a:pt x="176" y="401"/>
                <a:pt x="134" y="409"/>
                <a:pt x="109" y="434"/>
              </a:cubicBezTo>
              <a:cubicBezTo>
                <a:pt x="92" y="451"/>
                <a:pt x="75" y="501"/>
                <a:pt x="92" y="526"/>
              </a:cubicBezTo>
              <a:cubicBezTo>
                <a:pt x="117" y="551"/>
                <a:pt x="142" y="535"/>
                <a:pt x="159" y="535"/>
              </a:cubicBezTo>
              <a:cubicBezTo>
                <a:pt x="159" y="551"/>
                <a:pt x="142" y="568"/>
                <a:pt x="159" y="593"/>
              </a:cubicBezTo>
              <a:cubicBezTo>
                <a:pt x="176" y="618"/>
                <a:pt x="209" y="602"/>
                <a:pt x="226" y="602"/>
              </a:cubicBezTo>
              <a:cubicBezTo>
                <a:pt x="217" y="618"/>
                <a:pt x="201" y="643"/>
                <a:pt x="226" y="668"/>
              </a:cubicBezTo>
              <a:cubicBezTo>
                <a:pt x="242" y="685"/>
                <a:pt x="276" y="677"/>
                <a:pt x="293" y="668"/>
              </a:cubicBezTo>
              <a:cubicBezTo>
                <a:pt x="284" y="693"/>
                <a:pt x="268" y="710"/>
                <a:pt x="293" y="744"/>
              </a:cubicBezTo>
              <a:cubicBezTo>
                <a:pt x="318" y="769"/>
                <a:pt x="368" y="752"/>
                <a:pt x="393" y="727"/>
              </a:cubicBezTo>
              <a:cubicBezTo>
                <a:pt x="418" y="702"/>
                <a:pt x="418" y="668"/>
                <a:pt x="393" y="643"/>
              </a:cubicBezTo>
              <a:cubicBezTo>
                <a:pt x="376" y="626"/>
                <a:pt x="360" y="626"/>
                <a:pt x="334" y="626"/>
              </a:cubicBezTo>
              <a:close/>
              <a:moveTo>
                <a:pt x="786" y="468"/>
              </a:moveTo>
              <a:cubicBezTo>
                <a:pt x="610" y="284"/>
                <a:pt x="694" y="367"/>
                <a:pt x="594" y="267"/>
              </a:cubicBezTo>
              <a:cubicBezTo>
                <a:pt x="594" y="267"/>
                <a:pt x="569" y="234"/>
                <a:pt x="527" y="259"/>
              </a:cubicBezTo>
              <a:cubicBezTo>
                <a:pt x="502" y="267"/>
                <a:pt x="468" y="284"/>
                <a:pt x="443" y="301"/>
              </a:cubicBezTo>
              <a:cubicBezTo>
                <a:pt x="418" y="309"/>
                <a:pt x="393" y="317"/>
                <a:pt x="384" y="317"/>
              </a:cubicBezTo>
              <a:cubicBezTo>
                <a:pt x="326" y="317"/>
                <a:pt x="284" y="267"/>
                <a:pt x="284" y="217"/>
              </a:cubicBezTo>
              <a:cubicBezTo>
                <a:pt x="284" y="175"/>
                <a:pt x="301" y="142"/>
                <a:pt x="334" y="125"/>
              </a:cubicBezTo>
              <a:cubicBezTo>
                <a:pt x="368" y="100"/>
                <a:pt x="460" y="50"/>
                <a:pt x="460" y="50"/>
              </a:cubicBezTo>
              <a:cubicBezTo>
                <a:pt x="460" y="50"/>
                <a:pt x="435" y="8"/>
                <a:pt x="376" y="8"/>
              </a:cubicBezTo>
              <a:cubicBezTo>
                <a:pt x="309" y="8"/>
                <a:pt x="184" y="100"/>
                <a:pt x="184" y="100"/>
              </a:cubicBezTo>
              <a:cubicBezTo>
                <a:pt x="184" y="100"/>
                <a:pt x="150" y="116"/>
                <a:pt x="100" y="100"/>
              </a:cubicBezTo>
              <a:cubicBezTo>
                <a:pt x="0" y="66"/>
                <a:pt x="0" y="66"/>
                <a:pt x="0" y="66"/>
              </a:cubicBezTo>
              <a:cubicBezTo>
                <a:pt x="0" y="426"/>
                <a:pt x="0" y="426"/>
                <a:pt x="0" y="426"/>
              </a:cubicBezTo>
              <a:cubicBezTo>
                <a:pt x="0" y="426"/>
                <a:pt x="25" y="434"/>
                <a:pt x="50" y="443"/>
              </a:cubicBezTo>
              <a:cubicBezTo>
                <a:pt x="59" y="426"/>
                <a:pt x="67" y="409"/>
                <a:pt x="83" y="392"/>
              </a:cubicBezTo>
              <a:cubicBezTo>
                <a:pt x="125" y="351"/>
                <a:pt x="192" y="351"/>
                <a:pt x="234" y="392"/>
              </a:cubicBezTo>
              <a:cubicBezTo>
                <a:pt x="242" y="409"/>
                <a:pt x="251" y="417"/>
                <a:pt x="251" y="434"/>
              </a:cubicBezTo>
              <a:cubicBezTo>
                <a:pt x="268" y="443"/>
                <a:pt x="284" y="451"/>
                <a:pt x="293" y="468"/>
              </a:cubicBezTo>
              <a:cubicBezTo>
                <a:pt x="309" y="476"/>
                <a:pt x="318" y="493"/>
                <a:pt x="318" y="510"/>
              </a:cubicBezTo>
              <a:cubicBezTo>
                <a:pt x="334" y="510"/>
                <a:pt x="351" y="518"/>
                <a:pt x="360" y="535"/>
              </a:cubicBezTo>
              <a:cubicBezTo>
                <a:pt x="376" y="551"/>
                <a:pt x="384" y="568"/>
                <a:pt x="384" y="585"/>
              </a:cubicBezTo>
              <a:cubicBezTo>
                <a:pt x="401" y="585"/>
                <a:pt x="418" y="593"/>
                <a:pt x="426" y="610"/>
              </a:cubicBezTo>
              <a:cubicBezTo>
                <a:pt x="451" y="635"/>
                <a:pt x="460" y="668"/>
                <a:pt x="451" y="702"/>
              </a:cubicBezTo>
              <a:cubicBezTo>
                <a:pt x="460" y="702"/>
                <a:pt x="468" y="718"/>
                <a:pt x="477" y="727"/>
              </a:cubicBezTo>
              <a:cubicBezTo>
                <a:pt x="493" y="744"/>
                <a:pt x="527" y="744"/>
                <a:pt x="543" y="727"/>
              </a:cubicBezTo>
              <a:cubicBezTo>
                <a:pt x="560" y="710"/>
                <a:pt x="560" y="677"/>
                <a:pt x="543" y="660"/>
              </a:cubicBezTo>
              <a:lnTo>
                <a:pt x="535" y="660"/>
              </a:lnTo>
              <a:cubicBezTo>
                <a:pt x="485" y="602"/>
                <a:pt x="477" y="593"/>
                <a:pt x="485" y="585"/>
              </a:cubicBezTo>
              <a:cubicBezTo>
                <a:pt x="493" y="585"/>
                <a:pt x="502" y="593"/>
                <a:pt x="560" y="660"/>
              </a:cubicBezTo>
              <a:cubicBezTo>
                <a:pt x="569" y="668"/>
                <a:pt x="569" y="668"/>
                <a:pt x="569" y="668"/>
              </a:cubicBezTo>
              <a:cubicBezTo>
                <a:pt x="585" y="685"/>
                <a:pt x="610" y="685"/>
                <a:pt x="627" y="668"/>
              </a:cubicBezTo>
              <a:cubicBezTo>
                <a:pt x="644" y="652"/>
                <a:pt x="644" y="618"/>
                <a:pt x="627" y="602"/>
              </a:cubicBezTo>
              <a:cubicBezTo>
                <a:pt x="569" y="535"/>
                <a:pt x="560" y="526"/>
                <a:pt x="560" y="518"/>
              </a:cubicBezTo>
              <a:cubicBezTo>
                <a:pt x="569" y="518"/>
                <a:pt x="594" y="551"/>
                <a:pt x="652" y="610"/>
              </a:cubicBezTo>
              <a:cubicBezTo>
                <a:pt x="669" y="626"/>
                <a:pt x="702" y="626"/>
                <a:pt x="719" y="610"/>
              </a:cubicBezTo>
              <a:cubicBezTo>
                <a:pt x="727" y="593"/>
                <a:pt x="736" y="568"/>
                <a:pt x="719" y="543"/>
              </a:cubicBezTo>
              <a:cubicBezTo>
                <a:pt x="644" y="468"/>
                <a:pt x="644" y="468"/>
                <a:pt x="652" y="459"/>
              </a:cubicBezTo>
              <a:lnTo>
                <a:pt x="727" y="526"/>
              </a:lnTo>
              <a:cubicBezTo>
                <a:pt x="727" y="535"/>
                <a:pt x="727" y="535"/>
                <a:pt x="727" y="535"/>
              </a:cubicBezTo>
              <a:cubicBezTo>
                <a:pt x="744" y="551"/>
                <a:pt x="769" y="551"/>
                <a:pt x="786" y="535"/>
              </a:cubicBezTo>
              <a:cubicBezTo>
                <a:pt x="803" y="510"/>
                <a:pt x="803" y="484"/>
                <a:pt x="786" y="468"/>
              </a:cubicBezTo>
              <a:close/>
              <a:moveTo>
                <a:pt x="786" y="468"/>
              </a:moveTo>
              <a:lnTo>
                <a:pt x="786" y="468"/>
              </a:lnTo>
              <a:close/>
            </a:path>
          </a:pathLst>
        </a:custGeom>
        <a:solidFill>
          <a:schemeClr val="tx2"/>
        </a:solidFill>
        <a:ln>
          <a:noFill/>
        </a:ln>
        <a:effectLst/>
      </xdr:spPr>
      <xdr:txBody>
        <a:bodyPr wrap="square" lIns="121893" tIns="60946" rIns="121893" bIns="60946" anchor="ctr"/>
        <a:lstStyle>
          <a:defPPr>
            <a:defRPr lang="es-ES_tradn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en-US" sz="900">
            <a:ea typeface="SimSun" charset="0"/>
          </a:endParaRPr>
        </a:p>
      </xdr:txBody>
    </xdr:sp>
    <xdr:clientData/>
  </xdr:twoCellAnchor>
  <xdr:twoCellAnchor>
    <xdr:from>
      <xdr:col>8</xdr:col>
      <xdr:colOff>1524000</xdr:colOff>
      <xdr:row>1</xdr:row>
      <xdr:rowOff>333375</xdr:rowOff>
    </xdr:from>
    <xdr:to>
      <xdr:col>11</xdr:col>
      <xdr:colOff>624228</xdr:colOff>
      <xdr:row>2</xdr:row>
      <xdr:rowOff>396240</xdr:rowOff>
    </xdr:to>
    <xdr:sp macro="" textlink="">
      <xdr:nvSpPr>
        <xdr:cNvPr id="102" name="CuadroTexto 41">
          <a:extLst>
            <a:ext uri="{FF2B5EF4-FFF2-40B4-BE49-F238E27FC236}">
              <a16:creationId xmlns:a16="http://schemas.microsoft.com/office/drawing/2014/main" id="{82D4D3B2-3C37-48B1-BBCC-271662ED53FC}"/>
            </a:ext>
            <a:ext uri="{147F2762-F138-4A5C-976F-8EAC2B608ADB}">
              <a16:predDERef xmlns:a16="http://schemas.microsoft.com/office/drawing/2014/main" pred="{7ED62418-72F3-8057-A8E0-9A528FCCF046}"/>
            </a:ext>
          </a:extLst>
        </xdr:cNvPr>
        <xdr:cNvSpPr txBox="1"/>
      </xdr:nvSpPr>
      <xdr:spPr>
        <a:xfrm>
          <a:off x="12009120" y="607695"/>
          <a:ext cx="3809388" cy="824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>
            <a:lnSpc>
              <a:spcPct val="107000"/>
            </a:lnSpc>
            <a:spcAft>
              <a:spcPts val="800"/>
            </a:spcAft>
          </a:pPr>
          <a:r>
            <a:rPr lang="es-ES_tradnl" sz="1800">
              <a:solidFill>
                <a:sysClr val="windowText" lastClr="000000"/>
              </a:solidFill>
              <a:effectLst/>
              <a:latin typeface="Geomanist Medium" panose="020006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FORMATO AGC-FT-007 </a:t>
          </a:r>
        </a:p>
        <a:p>
          <a:pPr algn="r">
            <a:lnSpc>
              <a:spcPct val="107000"/>
            </a:lnSpc>
            <a:spcAft>
              <a:spcPts val="800"/>
            </a:spcAft>
          </a:pPr>
          <a:r>
            <a:rPr lang="es-CO" sz="1600">
              <a:solidFill>
                <a:sysClr val="windowText" lastClr="000000"/>
              </a:solidFill>
            </a:rPr>
            <a:t> </a:t>
          </a:r>
          <a:r>
            <a:rPr lang="es-ES_tradnl" sz="1600">
              <a:solidFill>
                <a:sysClr val="windowText" lastClr="000000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VERSIÓN 1 </a:t>
          </a:r>
          <a:r>
            <a:rPr lang="es-ES_tradnl" sz="1600" baseline="0">
              <a:solidFill>
                <a:sysClr val="windowText" lastClr="000000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JUN</a:t>
          </a:r>
          <a:r>
            <a:rPr lang="es-ES_tradnl" sz="1600">
              <a:solidFill>
                <a:sysClr val="windowText" lastClr="000000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2023</a:t>
          </a:r>
          <a:endParaRPr lang="es-CO" sz="1600">
            <a:solidFill>
              <a:sysClr val="windowText" lastClr="00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190502</xdr:colOff>
      <xdr:row>1</xdr:row>
      <xdr:rowOff>285751</xdr:rowOff>
    </xdr:from>
    <xdr:to>
      <xdr:col>2</xdr:col>
      <xdr:colOff>1190626</xdr:colOff>
      <xdr:row>2</xdr:row>
      <xdr:rowOff>439321</xdr:rowOff>
    </xdr:to>
    <xdr:pic>
      <xdr:nvPicPr>
        <xdr:cNvPr id="105" name="Imagen 104">
          <a:extLst>
            <a:ext uri="{FF2B5EF4-FFF2-40B4-BE49-F238E27FC236}">
              <a16:creationId xmlns:a16="http://schemas.microsoft.com/office/drawing/2014/main" id="{8C287C43-6704-7176-775F-39697B93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7" y="547689"/>
          <a:ext cx="1833562" cy="9155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166687</xdr:colOff>
      <xdr:row>4</xdr:row>
      <xdr:rowOff>95250</xdr:rowOff>
    </xdr:from>
    <xdr:to>
      <xdr:col>3</xdr:col>
      <xdr:colOff>325445</xdr:colOff>
      <xdr:row>4</xdr:row>
      <xdr:rowOff>420139</xdr:rowOff>
    </xdr:to>
    <xdr:pic>
      <xdr:nvPicPr>
        <xdr:cNvPr id="5" name="Imagen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345413-D29A-44EA-8600-82E3C887A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71537" y="1714500"/>
          <a:ext cx="369525" cy="324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547687</xdr:colOff>
      <xdr:row>4</xdr:row>
      <xdr:rowOff>152919</xdr:rowOff>
    </xdr:from>
    <xdr:to>
      <xdr:col>4</xdr:col>
      <xdr:colOff>757237</xdr:colOff>
      <xdr:row>4</xdr:row>
      <xdr:rowOff>362469</xdr:rowOff>
    </xdr:to>
    <xdr:sp macro="" textlink="">
      <xdr:nvSpPr>
        <xdr:cNvPr id="6" name="Shape 290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621CE9-C6E0-46E6-B2E7-06BA4C46C6EB}"/>
            </a:ext>
          </a:extLst>
        </xdr:cNvPr>
        <xdr:cNvSpPr/>
      </xdr:nvSpPr>
      <xdr:spPr>
        <a:xfrm>
          <a:off x="1452562" y="1772169"/>
          <a:ext cx="209550" cy="209550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1600" h="21600" extrusionOk="0">
              <a:moveTo>
                <a:pt x="10800" y="20618"/>
              </a:moveTo>
              <a:cubicBezTo>
                <a:pt x="5377" y="20618"/>
                <a:pt x="982" y="16223"/>
                <a:pt x="982" y="10800"/>
              </a:cubicBezTo>
              <a:cubicBezTo>
                <a:pt x="982" y="5378"/>
                <a:pt x="5377" y="982"/>
                <a:pt x="10800" y="982"/>
              </a:cubicBezTo>
              <a:cubicBezTo>
                <a:pt x="16223" y="982"/>
                <a:pt x="20618" y="5378"/>
                <a:pt x="20618" y="10800"/>
              </a:cubicBezTo>
              <a:cubicBezTo>
                <a:pt x="20618" y="16223"/>
                <a:pt x="16223" y="20618"/>
                <a:pt x="10800" y="20618"/>
              </a:cubicBezTo>
              <a:moveTo>
                <a:pt x="10800" y="0"/>
              </a:moveTo>
              <a:cubicBezTo>
                <a:pt x="4836" y="0"/>
                <a:pt x="0" y="4835"/>
                <a:pt x="0" y="10800"/>
              </a:cubicBezTo>
              <a:cubicBezTo>
                <a:pt x="0" y="16765"/>
                <a:pt x="4836" y="21600"/>
                <a:pt x="10800" y="21600"/>
              </a:cubicBezTo>
              <a:cubicBezTo>
                <a:pt x="16764" y="21600"/>
                <a:pt x="21600" y="16765"/>
                <a:pt x="21600" y="10800"/>
              </a:cubicBezTo>
              <a:cubicBezTo>
                <a:pt x="21600" y="4835"/>
                <a:pt x="16764" y="0"/>
                <a:pt x="10800" y="0"/>
              </a:cubicBezTo>
              <a:moveTo>
                <a:pt x="12764" y="5400"/>
              </a:moveTo>
              <a:cubicBezTo>
                <a:pt x="12764" y="5129"/>
                <a:pt x="12544" y="4909"/>
                <a:pt x="12273" y="4909"/>
              </a:cubicBezTo>
              <a:cubicBezTo>
                <a:pt x="12137" y="4909"/>
                <a:pt x="12015" y="4964"/>
                <a:pt x="11926" y="5053"/>
              </a:cubicBezTo>
              <a:lnTo>
                <a:pt x="7017" y="10453"/>
              </a:lnTo>
              <a:cubicBezTo>
                <a:pt x="6928" y="10542"/>
                <a:pt x="6873" y="10665"/>
                <a:pt x="6873" y="10800"/>
              </a:cubicBezTo>
              <a:cubicBezTo>
                <a:pt x="6873" y="10936"/>
                <a:pt x="6928" y="11058"/>
                <a:pt x="7017" y="11147"/>
              </a:cubicBezTo>
              <a:lnTo>
                <a:pt x="11926" y="16547"/>
              </a:lnTo>
              <a:cubicBezTo>
                <a:pt x="12015" y="16636"/>
                <a:pt x="12137" y="16691"/>
                <a:pt x="12273" y="16691"/>
              </a:cubicBezTo>
              <a:cubicBezTo>
                <a:pt x="12544" y="16691"/>
                <a:pt x="12764" y="16471"/>
                <a:pt x="12764" y="16200"/>
              </a:cubicBezTo>
              <a:cubicBezTo>
                <a:pt x="12764" y="16065"/>
                <a:pt x="12709" y="15942"/>
                <a:pt x="12620" y="15853"/>
              </a:cubicBezTo>
              <a:lnTo>
                <a:pt x="8026" y="10800"/>
              </a:lnTo>
              <a:lnTo>
                <a:pt x="12620" y="5747"/>
              </a:lnTo>
              <a:cubicBezTo>
                <a:pt x="12709" y="5658"/>
                <a:pt x="12764" y="5536"/>
                <a:pt x="12764" y="5400"/>
              </a:cubicBezTo>
            </a:path>
          </a:pathLst>
        </a:custGeom>
        <a:solidFill>
          <a:schemeClr val="tx1"/>
        </a:solidFill>
        <a:ln w="12700">
          <a:solidFill>
            <a:schemeClr val="tx2"/>
          </a:solidFill>
          <a:miter lim="400000"/>
        </a:ln>
      </xdr:spPr>
      <xdr:txBody>
        <a:bodyPr wrap="square" lIns="14284" tIns="14284" rIns="14284" bIns="14284" anchor="ctr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9pPr>
        </a:lstStyle>
        <a:p>
          <a:pPr defTabSz="171399" eaLnBrk="1" hangingPunct="1">
            <a:defRPr sz="3000" cap="none">
              <a:solidFill>
                <a:srgbClr val="FFFFFF"/>
              </a:solidFill>
              <a:effectLst>
                <a:outerShdw blurRad="38100" dist="12700" dir="5400000" rotWithShape="0">
                  <a:srgbClr val="000000">
                    <a:alpha val="50000"/>
                  </a:srgbClr>
                </a:outerShdw>
              </a:effectLst>
              <a:latin typeface="Gill Sans"/>
              <a:ea typeface="Gill Sans"/>
              <a:cs typeface="Gill Sans"/>
              <a:sym typeface="Gill Sans"/>
            </a:defRPr>
          </a:pPr>
          <a:endParaRPr sz="1125">
            <a:solidFill>
              <a:schemeClr val="bg1"/>
            </a:solidFill>
            <a:effectLst>
              <a:outerShdw blurRad="38100" dist="12700" dir="5400000" rotWithShape="0">
                <a:srgbClr val="000000">
                  <a:alpha val="50000"/>
                </a:srgbClr>
              </a:outerShdw>
            </a:effectLst>
            <a:latin typeface="Gill Sans"/>
            <a:ea typeface="Calibri" charset="0"/>
            <a:cs typeface="Calibri" charset="0"/>
            <a:sym typeface="Gill Sans"/>
          </a:endParaRPr>
        </a:p>
      </xdr:txBody>
    </xdr:sp>
    <xdr:clientData/>
  </xdr:twoCellAnchor>
  <xdr:twoCellAnchor>
    <xdr:from>
      <xdr:col>26</xdr:col>
      <xdr:colOff>305027</xdr:colOff>
      <xdr:row>4</xdr:row>
      <xdr:rowOff>152919</xdr:rowOff>
    </xdr:from>
    <xdr:to>
      <xdr:col>26</xdr:col>
      <xdr:colOff>514577</xdr:colOff>
      <xdr:row>4</xdr:row>
      <xdr:rowOff>362469</xdr:rowOff>
    </xdr:to>
    <xdr:sp macro="" textlink="">
      <xdr:nvSpPr>
        <xdr:cNvPr id="7" name="Shape 290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7C5EEC3-6A48-4C33-9B8F-F0E788F00A70}"/>
            </a:ext>
          </a:extLst>
        </xdr:cNvPr>
        <xdr:cNvSpPr/>
      </xdr:nvSpPr>
      <xdr:spPr>
        <a:xfrm>
          <a:off x="43596152" y="1772169"/>
          <a:ext cx="209550" cy="209550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1600" h="21600" extrusionOk="0">
              <a:moveTo>
                <a:pt x="10800" y="20618"/>
              </a:moveTo>
              <a:cubicBezTo>
                <a:pt x="5377" y="20618"/>
                <a:pt x="982" y="16223"/>
                <a:pt x="982" y="10800"/>
              </a:cubicBezTo>
              <a:cubicBezTo>
                <a:pt x="982" y="5378"/>
                <a:pt x="5377" y="982"/>
                <a:pt x="10800" y="982"/>
              </a:cubicBezTo>
              <a:cubicBezTo>
                <a:pt x="16223" y="982"/>
                <a:pt x="20618" y="5378"/>
                <a:pt x="20618" y="10800"/>
              </a:cubicBezTo>
              <a:cubicBezTo>
                <a:pt x="20618" y="16223"/>
                <a:pt x="16223" y="20618"/>
                <a:pt x="10800" y="20618"/>
              </a:cubicBezTo>
              <a:moveTo>
                <a:pt x="10800" y="0"/>
              </a:moveTo>
              <a:cubicBezTo>
                <a:pt x="4836" y="0"/>
                <a:pt x="0" y="4835"/>
                <a:pt x="0" y="10800"/>
              </a:cubicBezTo>
              <a:cubicBezTo>
                <a:pt x="0" y="16765"/>
                <a:pt x="4836" y="21600"/>
                <a:pt x="10800" y="21600"/>
              </a:cubicBezTo>
              <a:cubicBezTo>
                <a:pt x="16764" y="21600"/>
                <a:pt x="21600" y="16765"/>
                <a:pt x="21600" y="10800"/>
              </a:cubicBezTo>
              <a:cubicBezTo>
                <a:pt x="21600" y="4835"/>
                <a:pt x="16764" y="0"/>
                <a:pt x="10800" y="0"/>
              </a:cubicBezTo>
              <a:moveTo>
                <a:pt x="9674" y="5053"/>
              </a:moveTo>
              <a:cubicBezTo>
                <a:pt x="9585" y="4964"/>
                <a:pt x="9463" y="4909"/>
                <a:pt x="9327" y="4909"/>
              </a:cubicBezTo>
              <a:cubicBezTo>
                <a:pt x="9056" y="4909"/>
                <a:pt x="8836" y="5129"/>
                <a:pt x="8836" y="5400"/>
              </a:cubicBezTo>
              <a:cubicBezTo>
                <a:pt x="8836" y="5536"/>
                <a:pt x="8891" y="5658"/>
                <a:pt x="8980" y="5747"/>
              </a:cubicBezTo>
              <a:lnTo>
                <a:pt x="13574" y="10800"/>
              </a:lnTo>
              <a:lnTo>
                <a:pt x="8980" y="15853"/>
              </a:lnTo>
              <a:cubicBezTo>
                <a:pt x="8891" y="15942"/>
                <a:pt x="8836" y="16065"/>
                <a:pt x="8836" y="16200"/>
              </a:cubicBezTo>
              <a:cubicBezTo>
                <a:pt x="8836" y="16471"/>
                <a:pt x="9056" y="16691"/>
                <a:pt x="9327" y="16691"/>
              </a:cubicBezTo>
              <a:cubicBezTo>
                <a:pt x="9463" y="16691"/>
                <a:pt x="9585" y="16636"/>
                <a:pt x="9674" y="16547"/>
              </a:cubicBezTo>
              <a:lnTo>
                <a:pt x="14583" y="11147"/>
              </a:lnTo>
              <a:cubicBezTo>
                <a:pt x="14672" y="11058"/>
                <a:pt x="14727" y="10936"/>
                <a:pt x="14727" y="10800"/>
              </a:cubicBezTo>
              <a:cubicBezTo>
                <a:pt x="14727" y="10665"/>
                <a:pt x="14672" y="10542"/>
                <a:pt x="14583" y="10453"/>
              </a:cubicBezTo>
              <a:cubicBezTo>
                <a:pt x="14583" y="10453"/>
                <a:pt x="9674" y="5053"/>
                <a:pt x="9674" y="5053"/>
              </a:cubicBezTo>
              <a:close/>
            </a:path>
          </a:pathLst>
        </a:custGeom>
        <a:solidFill>
          <a:schemeClr val="tx1"/>
        </a:solidFill>
        <a:ln w="12700">
          <a:solidFill>
            <a:schemeClr val="tx2"/>
          </a:solidFill>
          <a:miter lim="400000"/>
        </a:ln>
      </xdr:spPr>
      <xdr:txBody>
        <a:bodyPr wrap="square" lIns="14284" tIns="14284" rIns="14284" bIns="14284" anchor="ctr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9pPr>
        </a:lstStyle>
        <a:p>
          <a:pPr defTabSz="171399" eaLnBrk="1" hangingPunct="1">
            <a:defRPr sz="3000" cap="none">
              <a:solidFill>
                <a:srgbClr val="FFFFFF"/>
              </a:solidFill>
              <a:effectLst>
                <a:outerShdw blurRad="38100" dist="12700" dir="5400000" rotWithShape="0">
                  <a:srgbClr val="000000">
                    <a:alpha val="50000"/>
                  </a:srgbClr>
                </a:outerShdw>
              </a:effectLst>
              <a:latin typeface="Gill Sans"/>
              <a:ea typeface="Gill Sans"/>
              <a:cs typeface="Gill Sans"/>
              <a:sym typeface="Gill Sans"/>
            </a:defRPr>
          </a:pPr>
          <a:endParaRPr sz="1125">
            <a:solidFill>
              <a:srgbClr val="FFFFFF"/>
            </a:solidFill>
            <a:effectLst>
              <a:outerShdw blurRad="38100" dist="12700" dir="5400000" rotWithShape="0">
                <a:srgbClr val="000000">
                  <a:alpha val="50000"/>
                </a:srgbClr>
              </a:outerShdw>
            </a:effectLst>
            <a:latin typeface="Gill Sans"/>
            <a:ea typeface="Calibri" charset="0"/>
            <a:cs typeface="Calibri" charset="0"/>
            <a:sym typeface="Gill Sans"/>
          </a:endParaRPr>
        </a:p>
      </xdr:txBody>
    </xdr:sp>
    <xdr:clientData/>
  </xdr:twoCellAnchor>
  <xdr:twoCellAnchor editAs="oneCell">
    <xdr:from>
      <xdr:col>4</xdr:col>
      <xdr:colOff>3402</xdr:colOff>
      <xdr:row>2</xdr:row>
      <xdr:rowOff>700768</xdr:rowOff>
    </xdr:from>
    <xdr:to>
      <xdr:col>5</xdr:col>
      <xdr:colOff>1012273</xdr:colOff>
      <xdr:row>3</xdr:row>
      <xdr:rowOff>555308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AF9F6D4-8519-4366-ABFC-076DE4F64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277" y="1081768"/>
          <a:ext cx="5435281" cy="1085170"/>
        </a:xfrm>
        <a:prstGeom prst="rect">
          <a:avLst/>
        </a:prstGeom>
      </xdr:spPr>
    </xdr:pic>
    <xdr:clientData/>
  </xdr:twoCellAnchor>
  <xdr:twoCellAnchor>
    <xdr:from>
      <xdr:col>24</xdr:col>
      <xdr:colOff>0</xdr:colOff>
      <xdr:row>2</xdr:row>
      <xdr:rowOff>619805</xdr:rowOff>
    </xdr:from>
    <xdr:to>
      <xdr:col>26</xdr:col>
      <xdr:colOff>192200</xdr:colOff>
      <xdr:row>3</xdr:row>
      <xdr:rowOff>190500</xdr:rowOff>
    </xdr:to>
    <xdr:sp macro="" textlink="">
      <xdr:nvSpPr>
        <xdr:cNvPr id="9" name="CuadroTexto 41">
          <a:extLst>
            <a:ext uri="{FF2B5EF4-FFF2-40B4-BE49-F238E27FC236}">
              <a16:creationId xmlns:a16="http://schemas.microsoft.com/office/drawing/2014/main" id="{C2B3D714-FD5B-489F-AB98-47FF837D1638}"/>
            </a:ext>
            <a:ext uri="{147F2762-F138-4A5C-976F-8EAC2B608ADB}">
              <a16:predDERef xmlns:a16="http://schemas.microsoft.com/office/drawing/2014/main" pred="{3AF9F6D4-8519-4366-ABFC-076DE4F64AAA}"/>
            </a:ext>
          </a:extLst>
        </xdr:cNvPr>
        <xdr:cNvSpPr txBox="1"/>
      </xdr:nvSpPr>
      <xdr:spPr>
        <a:xfrm>
          <a:off x="39514462" y="1000805"/>
          <a:ext cx="3825988" cy="7898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>
            <a:lnSpc>
              <a:spcPct val="107000"/>
            </a:lnSpc>
            <a:spcAft>
              <a:spcPts val="800"/>
            </a:spcAft>
          </a:pPr>
          <a:r>
            <a:rPr lang="es-ES_tradnl" sz="1800">
              <a:solidFill>
                <a:srgbClr val="FFFFFF"/>
              </a:solidFill>
              <a:effectLst/>
              <a:latin typeface="Geomanist Medium" panose="020006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FORMATO AGC-FT-007 </a:t>
          </a:r>
        </a:p>
        <a:p>
          <a:pPr algn="r">
            <a:lnSpc>
              <a:spcPct val="107000"/>
            </a:lnSpc>
            <a:spcAft>
              <a:spcPts val="800"/>
            </a:spcAft>
          </a:pPr>
          <a:r>
            <a:rPr lang="es-CO" sz="1600"/>
            <a:t> </a:t>
          </a:r>
          <a:r>
            <a:rPr lang="es-ES_tradnl" sz="160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VERSIÓN 1 </a:t>
          </a:r>
          <a:r>
            <a:rPr lang="es-ES_tradnl" sz="1600" baseline="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JUN</a:t>
          </a:r>
          <a:r>
            <a:rPr lang="es-ES_tradnl" sz="160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2023</a:t>
          </a:r>
          <a:endParaRPr lang="es-CO" sz="1600">
            <a:solidFill>
              <a:srgbClr val="FFFFFF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1402080</xdr:colOff>
      <xdr:row>2</xdr:row>
      <xdr:rowOff>189333</xdr:rowOff>
    </xdr:from>
    <xdr:to>
      <xdr:col>14</xdr:col>
      <xdr:colOff>655530</xdr:colOff>
      <xdr:row>3</xdr:row>
      <xdr:rowOff>386741</xdr:rowOff>
    </xdr:to>
    <xdr:sp macro="" textlink="">
      <xdr:nvSpPr>
        <xdr:cNvPr id="2" name="CuadroTexto 41">
          <a:extLst>
            <a:ext uri="{FF2B5EF4-FFF2-40B4-BE49-F238E27FC236}">
              <a16:creationId xmlns:a16="http://schemas.microsoft.com/office/drawing/2014/main" id="{BFAB73B4-4513-4914-ACDA-B8A8FDBD5AB9}"/>
            </a:ext>
          </a:extLst>
        </xdr:cNvPr>
        <xdr:cNvSpPr txBox="1"/>
      </xdr:nvSpPr>
      <xdr:spPr>
        <a:xfrm>
          <a:off x="42854880" y="966573"/>
          <a:ext cx="3215850" cy="7460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>
            <a:lnSpc>
              <a:spcPct val="107000"/>
            </a:lnSpc>
            <a:spcAft>
              <a:spcPts val="800"/>
            </a:spcAft>
          </a:pPr>
          <a:r>
            <a:rPr lang="es-ES_tradnl" sz="1800">
              <a:solidFill>
                <a:srgbClr val="FFFFFF"/>
              </a:solidFill>
              <a:effectLst/>
              <a:latin typeface="Geomanist Medium" panose="020006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FORMATO CCS-FT-027 </a:t>
          </a:r>
        </a:p>
        <a:p>
          <a:pPr algn="r">
            <a:lnSpc>
              <a:spcPct val="107000"/>
            </a:lnSpc>
            <a:spcAft>
              <a:spcPts val="800"/>
            </a:spcAft>
          </a:pPr>
          <a:r>
            <a:rPr lang="es-CO" sz="1600"/>
            <a:t> </a:t>
          </a:r>
          <a:r>
            <a:rPr lang="es-ES_tradnl" sz="160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VERSIÓN 1 </a:t>
          </a:r>
          <a:r>
            <a:rPr lang="es-ES_tradnl" sz="1600" baseline="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JUL</a:t>
          </a:r>
          <a:r>
            <a:rPr lang="es-ES_tradnl" sz="160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2023</a:t>
          </a:r>
          <a:endParaRPr lang="es-CO" sz="1600">
            <a:solidFill>
              <a:srgbClr val="FFFFFF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76200</xdr:colOff>
      <xdr:row>4</xdr:row>
      <xdr:rowOff>133350</xdr:rowOff>
    </xdr:from>
    <xdr:to>
      <xdr:col>2</xdr:col>
      <xdr:colOff>417150</xdr:colOff>
      <xdr:row>4</xdr:row>
      <xdr:rowOff>458239</xdr:rowOff>
    </xdr:to>
    <xdr:pic>
      <xdr:nvPicPr>
        <xdr:cNvPr id="5" name="Imagen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92B4A9-1574-4254-97E7-06526983F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81050" y="1628775"/>
          <a:ext cx="350475" cy="324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342900</xdr:colOff>
      <xdr:row>4</xdr:row>
      <xdr:rowOff>209550</xdr:rowOff>
    </xdr:from>
    <xdr:to>
      <xdr:col>3</xdr:col>
      <xdr:colOff>552450</xdr:colOff>
      <xdr:row>4</xdr:row>
      <xdr:rowOff>419100</xdr:rowOff>
    </xdr:to>
    <xdr:sp macro="" textlink="">
      <xdr:nvSpPr>
        <xdr:cNvPr id="6" name="Shape 290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6EBA5CB-AD09-4B59-AC1C-2E8D2DA56DEF}"/>
            </a:ext>
          </a:extLst>
        </xdr:cNvPr>
        <xdr:cNvSpPr/>
      </xdr:nvSpPr>
      <xdr:spPr>
        <a:xfrm>
          <a:off x="1247775" y="1704975"/>
          <a:ext cx="209550" cy="209550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1600" h="21600" extrusionOk="0">
              <a:moveTo>
                <a:pt x="10800" y="20618"/>
              </a:moveTo>
              <a:cubicBezTo>
                <a:pt x="5377" y="20618"/>
                <a:pt x="982" y="16223"/>
                <a:pt x="982" y="10800"/>
              </a:cubicBezTo>
              <a:cubicBezTo>
                <a:pt x="982" y="5378"/>
                <a:pt x="5377" y="982"/>
                <a:pt x="10800" y="982"/>
              </a:cubicBezTo>
              <a:cubicBezTo>
                <a:pt x="16223" y="982"/>
                <a:pt x="20618" y="5378"/>
                <a:pt x="20618" y="10800"/>
              </a:cubicBezTo>
              <a:cubicBezTo>
                <a:pt x="20618" y="16223"/>
                <a:pt x="16223" y="20618"/>
                <a:pt x="10800" y="20618"/>
              </a:cubicBezTo>
              <a:moveTo>
                <a:pt x="10800" y="0"/>
              </a:moveTo>
              <a:cubicBezTo>
                <a:pt x="4836" y="0"/>
                <a:pt x="0" y="4835"/>
                <a:pt x="0" y="10800"/>
              </a:cubicBezTo>
              <a:cubicBezTo>
                <a:pt x="0" y="16765"/>
                <a:pt x="4836" y="21600"/>
                <a:pt x="10800" y="21600"/>
              </a:cubicBezTo>
              <a:cubicBezTo>
                <a:pt x="16764" y="21600"/>
                <a:pt x="21600" y="16765"/>
                <a:pt x="21600" y="10800"/>
              </a:cubicBezTo>
              <a:cubicBezTo>
                <a:pt x="21600" y="4835"/>
                <a:pt x="16764" y="0"/>
                <a:pt x="10800" y="0"/>
              </a:cubicBezTo>
              <a:moveTo>
                <a:pt x="12764" y="5400"/>
              </a:moveTo>
              <a:cubicBezTo>
                <a:pt x="12764" y="5129"/>
                <a:pt x="12544" y="4909"/>
                <a:pt x="12273" y="4909"/>
              </a:cubicBezTo>
              <a:cubicBezTo>
                <a:pt x="12137" y="4909"/>
                <a:pt x="12015" y="4964"/>
                <a:pt x="11926" y="5053"/>
              </a:cubicBezTo>
              <a:lnTo>
                <a:pt x="7017" y="10453"/>
              </a:lnTo>
              <a:cubicBezTo>
                <a:pt x="6928" y="10542"/>
                <a:pt x="6873" y="10665"/>
                <a:pt x="6873" y="10800"/>
              </a:cubicBezTo>
              <a:cubicBezTo>
                <a:pt x="6873" y="10936"/>
                <a:pt x="6928" y="11058"/>
                <a:pt x="7017" y="11147"/>
              </a:cubicBezTo>
              <a:lnTo>
                <a:pt x="11926" y="16547"/>
              </a:lnTo>
              <a:cubicBezTo>
                <a:pt x="12015" y="16636"/>
                <a:pt x="12137" y="16691"/>
                <a:pt x="12273" y="16691"/>
              </a:cubicBezTo>
              <a:cubicBezTo>
                <a:pt x="12544" y="16691"/>
                <a:pt x="12764" y="16471"/>
                <a:pt x="12764" y="16200"/>
              </a:cubicBezTo>
              <a:cubicBezTo>
                <a:pt x="12764" y="16065"/>
                <a:pt x="12709" y="15942"/>
                <a:pt x="12620" y="15853"/>
              </a:cubicBezTo>
              <a:lnTo>
                <a:pt x="8026" y="10800"/>
              </a:lnTo>
              <a:lnTo>
                <a:pt x="12620" y="5747"/>
              </a:lnTo>
              <a:cubicBezTo>
                <a:pt x="12709" y="5658"/>
                <a:pt x="12764" y="5536"/>
                <a:pt x="12764" y="5400"/>
              </a:cubicBezTo>
            </a:path>
          </a:pathLst>
        </a:custGeom>
        <a:solidFill>
          <a:schemeClr val="tx1"/>
        </a:solidFill>
        <a:ln w="12700">
          <a:solidFill>
            <a:schemeClr val="tx2"/>
          </a:solidFill>
          <a:miter lim="400000"/>
        </a:ln>
      </xdr:spPr>
      <xdr:txBody>
        <a:bodyPr wrap="square" lIns="14284" tIns="14284" rIns="14284" bIns="14284" anchor="ctr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9pPr>
        </a:lstStyle>
        <a:p>
          <a:pPr defTabSz="171399" eaLnBrk="1" hangingPunct="1">
            <a:defRPr sz="3000" cap="none">
              <a:solidFill>
                <a:srgbClr val="FFFFFF"/>
              </a:solidFill>
              <a:effectLst>
                <a:outerShdw blurRad="38100" dist="12700" dir="5400000" rotWithShape="0">
                  <a:srgbClr val="000000">
                    <a:alpha val="50000"/>
                  </a:srgbClr>
                </a:outerShdw>
              </a:effectLst>
              <a:latin typeface="Gill Sans"/>
              <a:ea typeface="Gill Sans"/>
              <a:cs typeface="Gill Sans"/>
              <a:sym typeface="Gill Sans"/>
            </a:defRPr>
          </a:pPr>
          <a:endParaRPr sz="1125">
            <a:solidFill>
              <a:schemeClr val="bg1"/>
            </a:solidFill>
            <a:effectLst>
              <a:outerShdw blurRad="38100" dist="12700" dir="5400000" rotWithShape="0">
                <a:srgbClr val="000000">
                  <a:alpha val="50000"/>
                </a:srgbClr>
              </a:outerShdw>
            </a:effectLst>
            <a:latin typeface="Gill Sans"/>
            <a:ea typeface="Calibri" charset="0"/>
            <a:cs typeface="Calibri" charset="0"/>
            <a:sym typeface="Gill Sans"/>
          </a:endParaRPr>
        </a:p>
      </xdr:txBody>
    </xdr:sp>
    <xdr:clientData/>
  </xdr:twoCellAnchor>
  <xdr:twoCellAnchor>
    <xdr:from>
      <xdr:col>14</xdr:col>
      <xdr:colOff>352653</xdr:colOff>
      <xdr:row>4</xdr:row>
      <xdr:rowOff>190500</xdr:rowOff>
    </xdr:from>
    <xdr:to>
      <xdr:col>14</xdr:col>
      <xdr:colOff>562203</xdr:colOff>
      <xdr:row>4</xdr:row>
      <xdr:rowOff>400050</xdr:rowOff>
    </xdr:to>
    <xdr:sp macro="" textlink="">
      <xdr:nvSpPr>
        <xdr:cNvPr id="7" name="Shape 290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FA3603-480F-402E-8BEB-394725FE6B40}"/>
            </a:ext>
          </a:extLst>
        </xdr:cNvPr>
        <xdr:cNvSpPr/>
      </xdr:nvSpPr>
      <xdr:spPr>
        <a:xfrm>
          <a:off x="32680503" y="1685925"/>
          <a:ext cx="209550" cy="209550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1600" h="21600" extrusionOk="0">
              <a:moveTo>
                <a:pt x="10800" y="20618"/>
              </a:moveTo>
              <a:cubicBezTo>
                <a:pt x="5377" y="20618"/>
                <a:pt x="982" y="16223"/>
                <a:pt x="982" y="10800"/>
              </a:cubicBezTo>
              <a:cubicBezTo>
                <a:pt x="982" y="5378"/>
                <a:pt x="5377" y="982"/>
                <a:pt x="10800" y="982"/>
              </a:cubicBezTo>
              <a:cubicBezTo>
                <a:pt x="16223" y="982"/>
                <a:pt x="20618" y="5378"/>
                <a:pt x="20618" y="10800"/>
              </a:cubicBezTo>
              <a:cubicBezTo>
                <a:pt x="20618" y="16223"/>
                <a:pt x="16223" y="20618"/>
                <a:pt x="10800" y="20618"/>
              </a:cubicBezTo>
              <a:moveTo>
                <a:pt x="10800" y="0"/>
              </a:moveTo>
              <a:cubicBezTo>
                <a:pt x="4836" y="0"/>
                <a:pt x="0" y="4835"/>
                <a:pt x="0" y="10800"/>
              </a:cubicBezTo>
              <a:cubicBezTo>
                <a:pt x="0" y="16765"/>
                <a:pt x="4836" y="21600"/>
                <a:pt x="10800" y="21600"/>
              </a:cubicBezTo>
              <a:cubicBezTo>
                <a:pt x="16764" y="21600"/>
                <a:pt x="21600" y="16765"/>
                <a:pt x="21600" y="10800"/>
              </a:cubicBezTo>
              <a:cubicBezTo>
                <a:pt x="21600" y="4835"/>
                <a:pt x="16764" y="0"/>
                <a:pt x="10800" y="0"/>
              </a:cubicBezTo>
              <a:moveTo>
                <a:pt x="9674" y="5053"/>
              </a:moveTo>
              <a:cubicBezTo>
                <a:pt x="9585" y="4964"/>
                <a:pt x="9463" y="4909"/>
                <a:pt x="9327" y="4909"/>
              </a:cubicBezTo>
              <a:cubicBezTo>
                <a:pt x="9056" y="4909"/>
                <a:pt x="8836" y="5129"/>
                <a:pt x="8836" y="5400"/>
              </a:cubicBezTo>
              <a:cubicBezTo>
                <a:pt x="8836" y="5536"/>
                <a:pt x="8891" y="5658"/>
                <a:pt x="8980" y="5747"/>
              </a:cubicBezTo>
              <a:lnTo>
                <a:pt x="13574" y="10800"/>
              </a:lnTo>
              <a:lnTo>
                <a:pt x="8980" y="15853"/>
              </a:lnTo>
              <a:cubicBezTo>
                <a:pt x="8891" y="15942"/>
                <a:pt x="8836" y="16065"/>
                <a:pt x="8836" y="16200"/>
              </a:cubicBezTo>
              <a:cubicBezTo>
                <a:pt x="8836" y="16471"/>
                <a:pt x="9056" y="16691"/>
                <a:pt x="9327" y="16691"/>
              </a:cubicBezTo>
              <a:cubicBezTo>
                <a:pt x="9463" y="16691"/>
                <a:pt x="9585" y="16636"/>
                <a:pt x="9674" y="16547"/>
              </a:cubicBezTo>
              <a:lnTo>
                <a:pt x="14583" y="11147"/>
              </a:lnTo>
              <a:cubicBezTo>
                <a:pt x="14672" y="11058"/>
                <a:pt x="14727" y="10936"/>
                <a:pt x="14727" y="10800"/>
              </a:cubicBezTo>
              <a:cubicBezTo>
                <a:pt x="14727" y="10665"/>
                <a:pt x="14672" y="10542"/>
                <a:pt x="14583" y="10453"/>
              </a:cubicBezTo>
              <a:cubicBezTo>
                <a:pt x="14583" y="10453"/>
                <a:pt x="9674" y="5053"/>
                <a:pt x="9674" y="5053"/>
              </a:cubicBezTo>
              <a:close/>
            </a:path>
          </a:pathLst>
        </a:custGeom>
        <a:solidFill>
          <a:schemeClr val="tx1"/>
        </a:solidFill>
        <a:ln w="12700">
          <a:solidFill>
            <a:schemeClr val="tx2"/>
          </a:solidFill>
          <a:miter lim="400000"/>
        </a:ln>
      </xdr:spPr>
      <xdr:txBody>
        <a:bodyPr wrap="square" lIns="14284" tIns="14284" rIns="14284" bIns="14284" anchor="ctr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9pPr>
        </a:lstStyle>
        <a:p>
          <a:pPr defTabSz="171399" eaLnBrk="1" hangingPunct="1">
            <a:defRPr sz="3000" cap="none">
              <a:solidFill>
                <a:srgbClr val="FFFFFF"/>
              </a:solidFill>
              <a:effectLst>
                <a:outerShdw blurRad="38100" dist="12700" dir="5400000" rotWithShape="0">
                  <a:srgbClr val="000000">
                    <a:alpha val="50000"/>
                  </a:srgbClr>
                </a:outerShdw>
              </a:effectLst>
              <a:latin typeface="Gill Sans"/>
              <a:ea typeface="Gill Sans"/>
              <a:cs typeface="Gill Sans"/>
              <a:sym typeface="Gill Sans"/>
            </a:defRPr>
          </a:pPr>
          <a:endParaRPr sz="1125">
            <a:solidFill>
              <a:srgbClr val="FFFFFF"/>
            </a:solidFill>
            <a:effectLst>
              <a:outerShdw blurRad="38100" dist="12700" dir="5400000" rotWithShape="0">
                <a:srgbClr val="000000">
                  <a:alpha val="50000"/>
                </a:srgbClr>
              </a:outerShdw>
            </a:effectLst>
            <a:latin typeface="Gill Sans"/>
            <a:ea typeface="Calibri" charset="0"/>
            <a:cs typeface="Calibri" charset="0"/>
            <a:sym typeface="Gill Sans"/>
          </a:endParaRPr>
        </a:p>
      </xdr:txBody>
    </xdr:sp>
    <xdr:clientData/>
  </xdr:twoCellAnchor>
  <xdr:twoCellAnchor editAs="oneCell">
    <xdr:from>
      <xdr:col>2</xdr:col>
      <xdr:colOff>190502</xdr:colOff>
      <xdr:row>2</xdr:row>
      <xdr:rowOff>273843</xdr:rowOff>
    </xdr:from>
    <xdr:to>
      <xdr:col>3</xdr:col>
      <xdr:colOff>2909094</xdr:colOff>
      <xdr:row>3</xdr:row>
      <xdr:rowOff>410765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7092077-7796-4281-A55C-1A8AF441D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7" y="690562"/>
          <a:ext cx="3428998" cy="6846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214311</xdr:colOff>
      <xdr:row>2</xdr:row>
      <xdr:rowOff>73551</xdr:rowOff>
    </xdr:from>
    <xdr:to>
      <xdr:col>3</xdr:col>
      <xdr:colOff>1352209</xdr:colOff>
      <xdr:row>6</xdr:row>
      <xdr:rowOff>9333</xdr:rowOff>
    </xdr:to>
    <xdr:pic>
      <xdr:nvPicPr>
        <xdr:cNvPr id="2" name="Imagen 59">
          <a:extLst>
            <a:ext uri="{FF2B5EF4-FFF2-40B4-BE49-F238E27FC236}">
              <a16:creationId xmlns:a16="http://schemas.microsoft.com/office/drawing/2014/main" id="{9D0BA471-8B5A-48CF-90AF-6A6DF6860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6" y="464076"/>
          <a:ext cx="1518898" cy="735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8280</xdr:colOff>
      <xdr:row>12</xdr:row>
      <xdr:rowOff>20159</xdr:rowOff>
    </xdr:from>
    <xdr:to>
      <xdr:col>5</xdr:col>
      <xdr:colOff>1620919</xdr:colOff>
      <xdr:row>21</xdr:row>
      <xdr:rowOff>242305</xdr:rowOff>
    </xdr:to>
    <xdr:sp macro="" textlink="">
      <xdr:nvSpPr>
        <xdr:cNvPr id="3" name="Triángulo isósceles 2">
          <a:extLst>
            <a:ext uri="{FF2B5EF4-FFF2-40B4-BE49-F238E27FC236}">
              <a16:creationId xmlns:a16="http://schemas.microsoft.com/office/drawing/2014/main" id="{F13AF665-5E90-4DB9-B5B1-10341862AD67}"/>
            </a:ext>
          </a:extLst>
        </xdr:cNvPr>
        <xdr:cNvSpPr/>
      </xdr:nvSpPr>
      <xdr:spPr>
        <a:xfrm rot="5400000">
          <a:off x="3732477" y="3573062"/>
          <a:ext cx="4279796" cy="1422139"/>
        </a:xfrm>
        <a:prstGeom prst="triangle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36739</xdr:colOff>
      <xdr:row>12</xdr:row>
      <xdr:rowOff>9358</xdr:rowOff>
    </xdr:from>
    <xdr:to>
      <xdr:col>12</xdr:col>
      <xdr:colOff>15877</xdr:colOff>
      <xdr:row>21</xdr:row>
      <xdr:rowOff>227393</xdr:rowOff>
    </xdr:to>
    <xdr:sp macro="" textlink="">
      <xdr:nvSpPr>
        <xdr:cNvPr id="4" name="Triángulo isósceles 3">
          <a:extLst>
            <a:ext uri="{FF2B5EF4-FFF2-40B4-BE49-F238E27FC236}">
              <a16:creationId xmlns:a16="http://schemas.microsoft.com/office/drawing/2014/main" id="{081693DA-832D-40D7-A719-737A389EB626}"/>
            </a:ext>
          </a:extLst>
        </xdr:cNvPr>
        <xdr:cNvSpPr/>
      </xdr:nvSpPr>
      <xdr:spPr>
        <a:xfrm rot="16200000" flipH="1">
          <a:off x="7213440" y="3576857"/>
          <a:ext cx="4275685" cy="1388838"/>
        </a:xfrm>
        <a:prstGeom prst="triangle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196850</xdr:colOff>
      <xdr:row>2</xdr:row>
      <xdr:rowOff>132292</xdr:rowOff>
    </xdr:from>
    <xdr:to>
      <xdr:col>4</xdr:col>
      <xdr:colOff>1467057</xdr:colOff>
      <xdr:row>3</xdr:row>
      <xdr:rowOff>318647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FF470D-F146-4CB8-9D14-0EE937FA8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5230" y="536152"/>
          <a:ext cx="1270207" cy="628315"/>
        </a:xfrm>
        <a:prstGeom prst="rect">
          <a:avLst/>
        </a:prstGeom>
      </xdr:spPr>
    </xdr:pic>
    <xdr:clientData/>
  </xdr:twoCellAnchor>
  <xdr:twoCellAnchor editAs="oneCell">
    <xdr:from>
      <xdr:col>4</xdr:col>
      <xdr:colOff>79375</xdr:colOff>
      <xdr:row>4</xdr:row>
      <xdr:rowOff>63500</xdr:rowOff>
    </xdr:from>
    <xdr:to>
      <xdr:col>4</xdr:col>
      <xdr:colOff>439375</xdr:colOff>
      <xdr:row>5</xdr:row>
      <xdr:rowOff>23264</xdr:rowOff>
    </xdr:to>
    <xdr:pic>
      <xdr:nvPicPr>
        <xdr:cNvPr id="3" name="Imagen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FD52690-D710-4BE0-A0DE-EEBA0CD56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55850" y="1336040"/>
          <a:ext cx="360000" cy="317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571500</xdr:colOff>
      <xdr:row>4</xdr:row>
      <xdr:rowOff>129107</xdr:rowOff>
    </xdr:from>
    <xdr:to>
      <xdr:col>4</xdr:col>
      <xdr:colOff>781050</xdr:colOff>
      <xdr:row>4</xdr:row>
      <xdr:rowOff>319607</xdr:rowOff>
    </xdr:to>
    <xdr:sp macro="" textlink="">
      <xdr:nvSpPr>
        <xdr:cNvPr id="4" name="Shape 290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E8894EA-1C94-40E2-842E-58F07C303205}"/>
            </a:ext>
          </a:extLst>
        </xdr:cNvPr>
        <xdr:cNvSpPr/>
      </xdr:nvSpPr>
      <xdr:spPr>
        <a:xfrm>
          <a:off x="2847975" y="1409267"/>
          <a:ext cx="205740" cy="190500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1600" h="21600" extrusionOk="0">
              <a:moveTo>
                <a:pt x="10800" y="20618"/>
              </a:moveTo>
              <a:cubicBezTo>
                <a:pt x="5377" y="20618"/>
                <a:pt x="982" y="16223"/>
                <a:pt x="982" y="10800"/>
              </a:cubicBezTo>
              <a:cubicBezTo>
                <a:pt x="982" y="5378"/>
                <a:pt x="5377" y="982"/>
                <a:pt x="10800" y="982"/>
              </a:cubicBezTo>
              <a:cubicBezTo>
                <a:pt x="16223" y="982"/>
                <a:pt x="20618" y="5378"/>
                <a:pt x="20618" y="10800"/>
              </a:cubicBezTo>
              <a:cubicBezTo>
                <a:pt x="20618" y="16223"/>
                <a:pt x="16223" y="20618"/>
                <a:pt x="10800" y="20618"/>
              </a:cubicBezTo>
              <a:moveTo>
                <a:pt x="10800" y="0"/>
              </a:moveTo>
              <a:cubicBezTo>
                <a:pt x="4836" y="0"/>
                <a:pt x="0" y="4835"/>
                <a:pt x="0" y="10800"/>
              </a:cubicBezTo>
              <a:cubicBezTo>
                <a:pt x="0" y="16765"/>
                <a:pt x="4836" y="21600"/>
                <a:pt x="10800" y="21600"/>
              </a:cubicBezTo>
              <a:cubicBezTo>
                <a:pt x="16764" y="21600"/>
                <a:pt x="21600" y="16765"/>
                <a:pt x="21600" y="10800"/>
              </a:cubicBezTo>
              <a:cubicBezTo>
                <a:pt x="21600" y="4835"/>
                <a:pt x="16764" y="0"/>
                <a:pt x="10800" y="0"/>
              </a:cubicBezTo>
              <a:moveTo>
                <a:pt x="12764" y="5400"/>
              </a:moveTo>
              <a:cubicBezTo>
                <a:pt x="12764" y="5129"/>
                <a:pt x="12544" y="4909"/>
                <a:pt x="12273" y="4909"/>
              </a:cubicBezTo>
              <a:cubicBezTo>
                <a:pt x="12137" y="4909"/>
                <a:pt x="12015" y="4964"/>
                <a:pt x="11926" y="5053"/>
              </a:cubicBezTo>
              <a:lnTo>
                <a:pt x="7017" y="10453"/>
              </a:lnTo>
              <a:cubicBezTo>
                <a:pt x="6928" y="10542"/>
                <a:pt x="6873" y="10665"/>
                <a:pt x="6873" y="10800"/>
              </a:cubicBezTo>
              <a:cubicBezTo>
                <a:pt x="6873" y="10936"/>
                <a:pt x="6928" y="11058"/>
                <a:pt x="7017" y="11147"/>
              </a:cubicBezTo>
              <a:lnTo>
                <a:pt x="11926" y="16547"/>
              </a:lnTo>
              <a:cubicBezTo>
                <a:pt x="12015" y="16636"/>
                <a:pt x="12137" y="16691"/>
                <a:pt x="12273" y="16691"/>
              </a:cubicBezTo>
              <a:cubicBezTo>
                <a:pt x="12544" y="16691"/>
                <a:pt x="12764" y="16471"/>
                <a:pt x="12764" y="16200"/>
              </a:cubicBezTo>
              <a:cubicBezTo>
                <a:pt x="12764" y="16065"/>
                <a:pt x="12709" y="15942"/>
                <a:pt x="12620" y="15853"/>
              </a:cubicBezTo>
              <a:lnTo>
                <a:pt x="8026" y="10800"/>
              </a:lnTo>
              <a:lnTo>
                <a:pt x="12620" y="5747"/>
              </a:lnTo>
              <a:cubicBezTo>
                <a:pt x="12709" y="5658"/>
                <a:pt x="12764" y="5536"/>
                <a:pt x="12764" y="5400"/>
              </a:cubicBezTo>
            </a:path>
          </a:pathLst>
        </a:custGeom>
        <a:solidFill>
          <a:schemeClr val="tx1"/>
        </a:solidFill>
        <a:ln w="12700">
          <a:solidFill>
            <a:schemeClr val="tx2"/>
          </a:solidFill>
          <a:miter lim="400000"/>
        </a:ln>
      </xdr:spPr>
      <xdr:txBody>
        <a:bodyPr wrap="square" lIns="14284" tIns="14284" rIns="14284" bIns="14284" anchor="ctr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9pPr>
        </a:lstStyle>
        <a:p>
          <a:pPr defTabSz="171399" eaLnBrk="1" hangingPunct="1">
            <a:defRPr sz="3000" cap="none">
              <a:solidFill>
                <a:srgbClr val="FFFFFF"/>
              </a:solidFill>
              <a:effectLst>
                <a:outerShdw blurRad="38100" dist="12700" dir="5400000" rotWithShape="0">
                  <a:srgbClr val="000000">
                    <a:alpha val="50000"/>
                  </a:srgbClr>
                </a:outerShdw>
              </a:effectLst>
              <a:latin typeface="Gill Sans"/>
              <a:ea typeface="Gill Sans"/>
              <a:cs typeface="Gill Sans"/>
              <a:sym typeface="Gill Sans"/>
            </a:defRPr>
          </a:pPr>
          <a:endParaRPr sz="1125">
            <a:solidFill>
              <a:schemeClr val="bg1"/>
            </a:solidFill>
            <a:effectLst>
              <a:outerShdw blurRad="38100" dist="12700" dir="5400000" rotWithShape="0">
                <a:srgbClr val="000000">
                  <a:alpha val="50000"/>
                </a:srgbClr>
              </a:outerShdw>
            </a:effectLst>
            <a:latin typeface="Gill Sans"/>
            <a:ea typeface="Calibri" charset="0"/>
            <a:cs typeface="Calibri" charset="0"/>
            <a:sym typeface="Gill Sans"/>
          </a:endParaRPr>
        </a:p>
      </xdr:txBody>
    </xdr:sp>
    <xdr:clientData/>
  </xdr:twoCellAnchor>
  <xdr:twoCellAnchor>
    <xdr:from>
      <xdr:col>5</xdr:col>
      <xdr:colOff>3979332</xdr:colOff>
      <xdr:row>2</xdr:row>
      <xdr:rowOff>84666</xdr:rowOff>
    </xdr:from>
    <xdr:to>
      <xdr:col>6</xdr:col>
      <xdr:colOff>3622486</xdr:colOff>
      <xdr:row>4</xdr:row>
      <xdr:rowOff>10348</xdr:rowOff>
    </xdr:to>
    <xdr:sp macro="" textlink="">
      <xdr:nvSpPr>
        <xdr:cNvPr id="5" name="CuadroTexto 41">
          <a:extLst>
            <a:ext uri="{FF2B5EF4-FFF2-40B4-BE49-F238E27FC236}">
              <a16:creationId xmlns:a16="http://schemas.microsoft.com/office/drawing/2014/main" id="{1037E276-17EC-4276-9FDF-8CD2DCD987FC}"/>
            </a:ext>
          </a:extLst>
        </xdr:cNvPr>
        <xdr:cNvSpPr txBox="1"/>
      </xdr:nvSpPr>
      <xdr:spPr>
        <a:xfrm>
          <a:off x="11107842" y="486621"/>
          <a:ext cx="4487569" cy="8019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>
            <a:lnSpc>
              <a:spcPct val="107000"/>
            </a:lnSpc>
            <a:spcAft>
              <a:spcPts val="800"/>
            </a:spcAft>
          </a:pPr>
          <a:r>
            <a:rPr lang="es-ES_tradnl" sz="1800">
              <a:solidFill>
                <a:srgbClr val="FFFFFF"/>
              </a:solidFill>
              <a:effectLst/>
              <a:latin typeface="Geomanist Medium" panose="020006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FORMATO CCS-FT-027 </a:t>
          </a:r>
        </a:p>
        <a:p>
          <a:pPr algn="r">
            <a:lnSpc>
              <a:spcPct val="107000"/>
            </a:lnSpc>
            <a:spcAft>
              <a:spcPts val="800"/>
            </a:spcAft>
          </a:pPr>
          <a:r>
            <a:rPr lang="es-CO" sz="1600"/>
            <a:t> </a:t>
          </a:r>
          <a:r>
            <a:rPr lang="es-ES_tradnl" sz="160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VERSIÓN 1 </a:t>
          </a:r>
          <a:r>
            <a:rPr lang="es-ES_tradnl" sz="1600" baseline="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JUL</a:t>
          </a:r>
          <a:r>
            <a:rPr lang="es-ES_tradnl" sz="160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2023</a:t>
          </a:r>
          <a:endParaRPr lang="es-CO" sz="1600">
            <a:solidFill>
              <a:srgbClr val="FFFFFF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109961</xdr:colOff>
      <xdr:row>2</xdr:row>
      <xdr:rowOff>95722</xdr:rowOff>
    </xdr:from>
    <xdr:ext cx="1040332" cy="555625"/>
    <xdr:pic>
      <xdr:nvPicPr>
        <xdr:cNvPr id="2" name="Imagen 1">
          <a:extLst>
            <a:ext uri="{FF2B5EF4-FFF2-40B4-BE49-F238E27FC236}">
              <a16:creationId xmlns:a16="http://schemas.microsoft.com/office/drawing/2014/main" id="{F81AF6AA-57CB-4621-8607-2F920973D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488" y="491811"/>
          <a:ext cx="1040332" cy="555625"/>
        </a:xfrm>
        <a:prstGeom prst="rect">
          <a:avLst/>
        </a:prstGeom>
      </xdr:spPr>
    </xdr:pic>
    <xdr:clientData/>
  </xdr:oneCellAnchor>
  <xdr:twoCellAnchor>
    <xdr:from>
      <xdr:col>9</xdr:col>
      <xdr:colOff>219075</xdr:colOff>
      <xdr:row>2</xdr:row>
      <xdr:rowOff>44904</xdr:rowOff>
    </xdr:from>
    <xdr:to>
      <xdr:col>9</xdr:col>
      <xdr:colOff>4087094</xdr:colOff>
      <xdr:row>2</xdr:row>
      <xdr:rowOff>591457</xdr:rowOff>
    </xdr:to>
    <xdr:sp macro="" textlink="">
      <xdr:nvSpPr>
        <xdr:cNvPr id="3" name="CuadroTexto 41">
          <a:extLst>
            <a:ext uri="{FF2B5EF4-FFF2-40B4-BE49-F238E27FC236}">
              <a16:creationId xmlns:a16="http://schemas.microsoft.com/office/drawing/2014/main" id="{B3E8FC44-53EC-43E5-B07C-A4051764848C}"/>
            </a:ext>
          </a:extLst>
        </xdr:cNvPr>
        <xdr:cNvSpPr txBox="1"/>
      </xdr:nvSpPr>
      <xdr:spPr>
        <a:xfrm>
          <a:off x="20497800" y="444954"/>
          <a:ext cx="3868019" cy="5465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>
            <a:lnSpc>
              <a:spcPct val="107000"/>
            </a:lnSpc>
            <a:spcAft>
              <a:spcPts val="800"/>
            </a:spcAft>
          </a:pPr>
          <a:r>
            <a:rPr lang="es-ES_tradnl" sz="1400">
              <a:solidFill>
                <a:srgbClr val="FFFFFF"/>
              </a:solidFill>
              <a:effectLst/>
              <a:latin typeface="Geomanist Medium" panose="020006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FORMATO AGC-FT-007 </a:t>
          </a:r>
        </a:p>
        <a:p>
          <a:pPr algn="r">
            <a:lnSpc>
              <a:spcPct val="107000"/>
            </a:lnSpc>
            <a:spcAft>
              <a:spcPts val="800"/>
            </a:spcAft>
          </a:pPr>
          <a:r>
            <a:rPr lang="es-CO" sz="1200"/>
            <a:t> </a:t>
          </a:r>
          <a:r>
            <a:rPr lang="es-ES_tradnl" sz="120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VERSIÓN 1 </a:t>
          </a:r>
          <a:r>
            <a:rPr lang="es-ES_tradnl" sz="1200" baseline="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JUN</a:t>
          </a:r>
          <a:r>
            <a:rPr lang="es-ES_tradnl" sz="120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2023</a:t>
          </a:r>
          <a:endParaRPr lang="es-CO" sz="1200">
            <a:solidFill>
              <a:srgbClr val="FFFFFF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trategycolombia.sharepoint.com/sites/STRATEGY/DIRECCION%20ADMINISTRATIVA/04_Sistemas%20de%20Gesti&#243;n/G%20Calidad/8_Operacion/9_Documentos/Pasante-UIS/Riesgos-uis/Proyecto%20Strategy/CCS-FT-027-Matriz%20de%20riesgos%20y%20oportunidades%20VRF.xlsx" TargetMode="External"/><Relationship Id="rId2" Type="http://schemas.microsoft.com/office/2019/04/relationships/externalLinkLongPath" Target="CCS-FT-027-Matriz%20de%20riesgos%20y%20oportunidades%20VRF.xlsx?48A55589" TargetMode="External"/><Relationship Id="rId1" Type="http://schemas.openxmlformats.org/officeDocument/2006/relationships/externalLinkPath" Target="file:///\\48A55589\CCS-FT-027-Matriz%20de%20riesgos%20y%20oportunidades%20VR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ORTADA"/>
      <sheetName val="MENU"/>
      <sheetName val="RIESGOS"/>
      <sheetName val="OPORTUNIDADES"/>
      <sheetName val="MATRIZ IMPACTO"/>
      <sheetName val="Analisis de Riesgos"/>
      <sheetName val="LISTAS"/>
      <sheetName val="CCS-FT-027-Matriz de riesgos y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Strategy">
  <a:themeElements>
    <a:clrScheme name="Strategy">
      <a:dk1>
        <a:srgbClr val="424041"/>
      </a:dk1>
      <a:lt1>
        <a:srgbClr val="FFFFFF"/>
      </a:lt1>
      <a:dk2>
        <a:srgbClr val="00155C"/>
      </a:dk2>
      <a:lt2>
        <a:srgbClr val="FFFFFF"/>
      </a:lt2>
      <a:accent1>
        <a:srgbClr val="00155C"/>
      </a:accent1>
      <a:accent2>
        <a:srgbClr val="98BF13"/>
      </a:accent2>
      <a:accent3>
        <a:srgbClr val="A35F18"/>
      </a:accent3>
      <a:accent4>
        <a:srgbClr val="A78B00"/>
      </a:accent4>
      <a:accent5>
        <a:srgbClr val="6B5900"/>
      </a:accent5>
      <a:accent6>
        <a:srgbClr val="489D38"/>
      </a:accent6>
      <a:hlink>
        <a:srgbClr val="2A5D1B"/>
      </a:hlink>
      <a:folHlink>
        <a:srgbClr val="303383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56BE4-6E93-4B32-AAF4-CA3A097087F9}">
  <sheetPr codeName="Hoja1"/>
  <dimension ref="B1:S30"/>
  <sheetViews>
    <sheetView zoomScale="73" zoomScaleNormal="73" zoomScaleSheetLayoutView="100" workbookViewId="0">
      <selection activeCell="B25" sqref="B25:S27"/>
    </sheetView>
  </sheetViews>
  <sheetFormatPr defaultColWidth="10.875" defaultRowHeight="15.75" customHeight="1"/>
  <cols>
    <col min="1" max="1" width="3" style="28" customWidth="1"/>
    <col min="2" max="16384" width="10.875" style="28"/>
  </cols>
  <sheetData>
    <row r="1" spans="2:19" ht="21" customHeight="1"/>
    <row r="2" spans="2:19" ht="15.75" customHeight="1">
      <c r="B2" s="117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9"/>
    </row>
    <row r="3" spans="2:19"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2"/>
    </row>
    <row r="4" spans="2:19"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2"/>
    </row>
    <row r="5" spans="2:19"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2"/>
    </row>
    <row r="6" spans="2:19">
      <c r="B6" s="120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2"/>
    </row>
    <row r="7" spans="2:19">
      <c r="B7" s="120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2"/>
    </row>
    <row r="8" spans="2:19"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2"/>
    </row>
    <row r="9" spans="2:19">
      <c r="B9" s="120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2"/>
    </row>
    <row r="10" spans="2:19">
      <c r="B10" s="120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2"/>
    </row>
    <row r="11" spans="2:19" ht="15" customHeight="1"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5"/>
    </row>
    <row r="12" spans="2:19" ht="15" customHeight="1">
      <c r="B12" s="126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8"/>
    </row>
    <row r="13" spans="2:19" ht="15" customHeight="1">
      <c r="B13" s="126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8"/>
    </row>
    <row r="14" spans="2:19" ht="15" customHeight="1">
      <c r="B14" s="126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8"/>
    </row>
    <row r="15" spans="2:19" ht="15" customHeight="1">
      <c r="B15" s="126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8"/>
    </row>
    <row r="16" spans="2:19" ht="15" customHeight="1">
      <c r="B16" s="126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8"/>
    </row>
    <row r="17" spans="2:19" ht="15" customHeight="1">
      <c r="B17" s="126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8"/>
    </row>
    <row r="18" spans="2:19" ht="15" customHeight="1">
      <c r="B18" s="126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8"/>
    </row>
    <row r="19" spans="2:19" ht="15" customHeight="1">
      <c r="B19" s="126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8"/>
    </row>
    <row r="20" spans="2:19" ht="15" customHeight="1">
      <c r="B20" s="126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8"/>
    </row>
    <row r="21" spans="2:19" ht="15" customHeight="1">
      <c r="B21" s="203" t="s">
        <v>0</v>
      </c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5"/>
    </row>
    <row r="22" spans="2:19" ht="15" customHeight="1">
      <c r="B22" s="203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5"/>
    </row>
    <row r="23" spans="2:19" ht="15" customHeight="1">
      <c r="B23" s="203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5"/>
    </row>
    <row r="24" spans="2:19" ht="15" customHeight="1">
      <c r="B24" s="203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5"/>
    </row>
    <row r="25" spans="2:19" ht="15" customHeight="1">
      <c r="B25" s="203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5"/>
    </row>
    <row r="26" spans="2:19" ht="15" customHeight="1">
      <c r="B26" s="203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5"/>
    </row>
    <row r="27" spans="2:19" ht="15" customHeight="1">
      <c r="B27" s="203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5"/>
    </row>
    <row r="28" spans="2:19" ht="15" customHeight="1">
      <c r="B28" s="129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130"/>
    </row>
    <row r="29" spans="2:19" ht="15" customHeight="1">
      <c r="B29" s="129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0"/>
    </row>
    <row r="30" spans="2:19" ht="15.75" customHeight="1">
      <c r="B30" s="132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4"/>
    </row>
  </sheetData>
  <mergeCells count="3">
    <mergeCell ref="C28:R28"/>
    <mergeCell ref="B21:S24"/>
    <mergeCell ref="B25:S27"/>
  </mergeCells>
  <pageMargins left="1" right="1" top="1" bottom="1" header="1" footer="1"/>
  <pageSetup scale="38" orientation="portrait" r:id="rId1"/>
  <colBreaks count="1" manualBreakCount="1">
    <brk id="19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F33606C-AABD-4F29-8ADE-30378E8A83E8}">
          <x14:formula1>
            <xm:f>LISTA!$G$6:$G$20</xm:f>
          </x14:formula1>
          <xm:sqref>B25:S27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0478E-B21C-4846-8F84-793FC4B0B317}">
  <sheetPr codeName="Hoja2"/>
  <dimension ref="B1:L18"/>
  <sheetViews>
    <sheetView zoomScale="68" zoomScaleNormal="68" workbookViewId="0"/>
  </sheetViews>
  <sheetFormatPr defaultColWidth="10.875" defaultRowHeight="20.45"/>
  <cols>
    <col min="1" max="1" width="3" style="56" customWidth="1"/>
    <col min="2" max="2" width="10.875" style="56"/>
    <col min="3" max="3" width="20.625" style="57" customWidth="1"/>
    <col min="4" max="7" width="20.625" style="56" customWidth="1"/>
    <col min="8" max="8" width="20.625" style="57" customWidth="1"/>
    <col min="9" max="11" width="20.625" style="56" customWidth="1"/>
    <col min="12" max="16384" width="10.875" style="56"/>
  </cols>
  <sheetData>
    <row r="1" spans="2:12" ht="21" thickBot="1"/>
    <row r="2" spans="2:12" s="60" customFormat="1" ht="60" customHeight="1">
      <c r="B2" s="58"/>
      <c r="C2" s="206" t="str">
        <f>PORTADA!B21</f>
        <v>MATRIZ DE RIESGOS Y OPORTUNIDADES</v>
      </c>
      <c r="D2" s="206"/>
      <c r="E2" s="206"/>
      <c r="F2" s="206"/>
      <c r="G2" s="206"/>
      <c r="H2" s="206"/>
      <c r="I2" s="206"/>
      <c r="J2" s="206"/>
      <c r="K2" s="206"/>
      <c r="L2" s="59"/>
    </row>
    <row r="3" spans="2:12" s="60" customFormat="1" ht="60" customHeight="1">
      <c r="B3" s="61"/>
      <c r="C3" s="207"/>
      <c r="D3" s="207"/>
      <c r="E3" s="207"/>
      <c r="F3" s="207"/>
      <c r="G3" s="207"/>
      <c r="H3" s="207"/>
      <c r="I3" s="207"/>
      <c r="J3" s="207"/>
      <c r="K3" s="207"/>
      <c r="L3" s="62"/>
    </row>
    <row r="4" spans="2:12" ht="15.95" customHeight="1">
      <c r="B4" s="63"/>
      <c r="C4" s="208" t="s">
        <v>1</v>
      </c>
      <c r="D4" s="208"/>
      <c r="E4" s="208"/>
      <c r="F4" s="208"/>
      <c r="G4" s="208"/>
      <c r="H4" s="208"/>
      <c r="I4" s="208"/>
      <c r="J4" s="208"/>
      <c r="K4" s="208"/>
      <c r="L4" s="64"/>
    </row>
    <row r="5" spans="2:12" ht="24.95" customHeight="1">
      <c r="B5" s="63"/>
      <c r="C5" s="208"/>
      <c r="D5" s="208"/>
      <c r="E5" s="208"/>
      <c r="F5" s="208"/>
      <c r="G5" s="208"/>
      <c r="H5" s="208"/>
      <c r="I5" s="208"/>
      <c r="J5" s="208"/>
      <c r="K5" s="208"/>
      <c r="L5" s="64"/>
    </row>
    <row r="6" spans="2:12" ht="24.95" customHeight="1">
      <c r="B6" s="65"/>
      <c r="C6" s="74"/>
      <c r="D6" s="104"/>
      <c r="E6" s="105"/>
      <c r="F6" s="104"/>
      <c r="G6" s="104"/>
      <c r="H6" s="106"/>
      <c r="I6" s="107"/>
      <c r="J6" s="105"/>
      <c r="K6" s="105"/>
      <c r="L6" s="108"/>
    </row>
    <row r="7" spans="2:12" ht="24.95" customHeight="1">
      <c r="B7" s="63"/>
      <c r="C7" s="74"/>
      <c r="D7" s="104"/>
      <c r="E7" s="109"/>
      <c r="F7" s="104"/>
      <c r="G7" s="104"/>
      <c r="H7" s="104"/>
      <c r="I7" s="107"/>
      <c r="J7" s="105"/>
      <c r="K7" s="105"/>
      <c r="L7" s="108"/>
    </row>
    <row r="8" spans="2:12" ht="24.95" customHeight="1">
      <c r="B8" s="63"/>
      <c r="C8" s="74"/>
      <c r="D8" s="104"/>
      <c r="E8" s="105"/>
      <c r="F8" s="104"/>
      <c r="G8" s="104"/>
      <c r="H8" s="104"/>
      <c r="I8" s="107"/>
      <c r="J8" s="105"/>
      <c r="K8" s="105"/>
      <c r="L8" s="108"/>
    </row>
    <row r="9" spans="2:12" ht="24.95" customHeight="1">
      <c r="B9" s="63"/>
      <c r="C9" s="74"/>
      <c r="D9" s="104"/>
      <c r="E9" s="105"/>
      <c r="F9" s="104"/>
      <c r="G9" s="104"/>
      <c r="H9" s="104"/>
      <c r="I9" s="107"/>
      <c r="J9" s="105"/>
      <c r="K9" s="105"/>
      <c r="L9" s="108"/>
    </row>
    <row r="10" spans="2:12" s="68" customFormat="1" ht="24.95" customHeight="1">
      <c r="B10" s="67"/>
      <c r="C10" s="75"/>
      <c r="D10" s="110"/>
      <c r="E10" s="111" t="s">
        <v>2</v>
      </c>
      <c r="F10" s="110"/>
      <c r="G10" s="111" t="s">
        <v>3</v>
      </c>
      <c r="H10" s="110"/>
      <c r="I10" s="111" t="s">
        <v>4</v>
      </c>
      <c r="J10" s="110"/>
      <c r="K10" s="110"/>
      <c r="L10" s="112"/>
    </row>
    <row r="11" spans="2:12" ht="24.95" customHeight="1">
      <c r="B11" s="63"/>
      <c r="C11" s="74"/>
      <c r="D11" s="104"/>
      <c r="E11" s="113"/>
      <c r="F11" s="104"/>
      <c r="G11" s="113"/>
      <c r="H11" s="104"/>
      <c r="I11" s="113"/>
      <c r="J11" s="105"/>
      <c r="K11" s="113"/>
      <c r="L11" s="108"/>
    </row>
    <row r="12" spans="2:12" ht="24.95" customHeight="1">
      <c r="B12" s="63"/>
      <c r="C12" s="74"/>
      <c r="D12" s="209" t="s">
        <v>5</v>
      </c>
      <c r="E12" s="209"/>
      <c r="F12" s="209"/>
      <c r="G12" s="209"/>
      <c r="H12" s="209"/>
      <c r="I12" s="209"/>
      <c r="J12" s="209"/>
      <c r="K12" s="105"/>
      <c r="L12" s="108"/>
    </row>
    <row r="13" spans="2:12" ht="24.95" customHeight="1">
      <c r="B13" s="63"/>
      <c r="C13" s="74"/>
      <c r="D13" s="209"/>
      <c r="E13" s="209"/>
      <c r="F13" s="209"/>
      <c r="G13" s="209"/>
      <c r="H13" s="209"/>
      <c r="I13" s="209"/>
      <c r="J13" s="209"/>
      <c r="K13" s="105"/>
      <c r="L13" s="108"/>
    </row>
    <row r="14" spans="2:12" ht="24.95" customHeight="1">
      <c r="B14" s="63"/>
      <c r="C14" s="74"/>
      <c r="D14" s="105"/>
      <c r="E14" s="104"/>
      <c r="F14" s="104"/>
      <c r="G14" s="104"/>
      <c r="H14" s="107"/>
      <c r="I14" s="105"/>
      <c r="J14" s="105"/>
      <c r="K14" s="104"/>
      <c r="L14" s="108"/>
    </row>
    <row r="15" spans="2:12" ht="24.95" customHeight="1">
      <c r="B15" s="63"/>
      <c r="C15" s="66"/>
      <c r="D15" s="114"/>
      <c r="E15" s="115"/>
      <c r="F15" s="115"/>
      <c r="G15" s="115"/>
      <c r="H15" s="116"/>
      <c r="I15" s="114"/>
      <c r="J15" s="114"/>
      <c r="K15" s="115"/>
      <c r="L15" s="108"/>
    </row>
    <row r="16" spans="2:12" ht="24.95" customHeight="1">
      <c r="B16" s="63"/>
      <c r="C16" s="66"/>
      <c r="D16" s="114"/>
      <c r="E16" s="115"/>
      <c r="F16" s="115"/>
      <c r="G16" s="115"/>
      <c r="H16" s="116"/>
      <c r="I16" s="114"/>
      <c r="J16" s="114"/>
      <c r="K16" s="115"/>
      <c r="L16" s="108"/>
    </row>
    <row r="17" spans="2:12" ht="15.95" customHeight="1">
      <c r="B17" s="63"/>
      <c r="C17" s="69"/>
      <c r="D17" s="115"/>
      <c r="E17" s="115"/>
      <c r="F17" s="115"/>
      <c r="G17" s="115"/>
      <c r="H17" s="115"/>
      <c r="I17" s="115"/>
      <c r="J17" s="115"/>
      <c r="K17" s="115"/>
      <c r="L17" s="108"/>
    </row>
    <row r="18" spans="2:12" ht="21" thickBot="1">
      <c r="B18" s="70"/>
      <c r="C18" s="71"/>
      <c r="D18" s="72"/>
      <c r="E18" s="72"/>
      <c r="F18" s="72"/>
      <c r="G18" s="72"/>
      <c r="H18" s="71"/>
      <c r="I18" s="72"/>
      <c r="J18" s="72"/>
      <c r="K18" s="72"/>
      <c r="L18" s="73"/>
    </row>
  </sheetData>
  <mergeCells count="3">
    <mergeCell ref="C2:K3"/>
    <mergeCell ref="C4:K5"/>
    <mergeCell ref="D12:J13"/>
  </mergeCells>
  <hyperlinks>
    <hyperlink ref="E10" location="RIESGOS!A1" display="RIESGOS" xr:uid="{80E8DC90-766A-4E93-B6B5-DFD789A95DCD}"/>
    <hyperlink ref="G10" location="OPORTUNIDADES!A1" display="OPORTUNIDADES" xr:uid="{DE2EBF67-5F9F-4460-B358-A80EBA4AB594}"/>
    <hyperlink ref="I10" location="'MATRIZ IMPACTO'!A1" display="MATRIZ DE IMPACTO" xr:uid="{47A314F1-DC69-4AF0-9823-54278D708020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EAF93-E334-4A29-8910-8F5FFF9506AA}">
  <sheetPr codeName="Hoja3"/>
  <dimension ref="B2:AB42"/>
  <sheetViews>
    <sheetView showGridLines="0" tabSelected="1" zoomScale="47" zoomScaleNormal="25" zoomScaleSheetLayoutView="50" workbookViewId="0">
      <selection activeCell="D8" sqref="D8"/>
    </sheetView>
  </sheetViews>
  <sheetFormatPr defaultColWidth="2.875" defaultRowHeight="15.75" customHeight="1"/>
  <cols>
    <col min="1" max="1" width="2.875" style="29"/>
    <col min="2" max="2" width="2.875" style="29" customWidth="1"/>
    <col min="3" max="3" width="2.875" style="29" bestFit="1" customWidth="1"/>
    <col min="4" max="4" width="4.5" style="29" customWidth="1"/>
    <col min="5" max="5" width="58.875" style="29" bestFit="1" customWidth="1"/>
    <col min="6" max="6" width="21.25" style="29" bestFit="1" customWidth="1"/>
    <col min="7" max="7" width="66.625" style="29" customWidth="1"/>
    <col min="8" max="8" width="37.25" style="29" bestFit="1" customWidth="1"/>
    <col min="9" max="9" width="27.125" style="29" bestFit="1" customWidth="1"/>
    <col min="10" max="10" width="25.625" style="29" bestFit="1" customWidth="1"/>
    <col min="11" max="11" width="25" style="29" bestFit="1" customWidth="1"/>
    <col min="12" max="12" width="26.75" style="29" bestFit="1" customWidth="1"/>
    <col min="13" max="13" width="28.25" style="29" hidden="1" customWidth="1"/>
    <col min="14" max="14" width="26.875" style="29" hidden="1" customWidth="1"/>
    <col min="15" max="15" width="25.375" style="29" hidden="1" customWidth="1"/>
    <col min="16" max="16" width="24.75" style="29" hidden="1" customWidth="1"/>
    <col min="17" max="17" width="26.75" style="29" hidden="1" customWidth="1"/>
    <col min="18" max="18" width="22" style="29" customWidth="1"/>
    <col min="19" max="19" width="56.375" style="29" customWidth="1"/>
    <col min="20" max="20" width="24.75" style="29" bestFit="1" customWidth="1"/>
    <col min="21" max="21" width="24" style="29" customWidth="1"/>
    <col min="22" max="22" width="23.625" style="29" customWidth="1"/>
    <col min="23" max="24" width="23.375" style="29" customWidth="1"/>
    <col min="25" max="25" width="32.75" style="29" customWidth="1"/>
    <col min="26" max="26" width="32" style="29" bestFit="1" customWidth="1"/>
    <col min="27" max="27" width="2.875" style="29" bestFit="1" customWidth="1"/>
    <col min="28" max="16384" width="2.875" style="29"/>
  </cols>
  <sheetData>
    <row r="2" spans="2:28"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 s="30"/>
    </row>
    <row r="3" spans="2:28" ht="96.75" customHeight="1">
      <c r="B3"/>
      <c r="C3" s="213" t="s">
        <v>2</v>
      </c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183"/>
      <c r="Y3" s="183"/>
      <c r="Z3" s="81"/>
      <c r="AA3" s="82"/>
      <c r="AB3" s="32"/>
    </row>
    <row r="4" spans="2:28" ht="96.75" customHeight="1">
      <c r="B4"/>
      <c r="C4" s="213" t="s">
        <v>6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183"/>
      <c r="Y4" s="183"/>
      <c r="Z4" s="55"/>
      <c r="AA4" s="54"/>
      <c r="AB4" s="32"/>
    </row>
    <row r="5" spans="2:28" ht="43.5" customHeight="1">
      <c r="B5"/>
      <c r="C5" s="210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2"/>
      <c r="AB5" s="37"/>
    </row>
    <row r="6" spans="2:28">
      <c r="B6"/>
      <c r="C6" s="41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3"/>
      <c r="AB6" s="30"/>
    </row>
    <row r="7" spans="2:28" ht="60" customHeight="1">
      <c r="B7"/>
      <c r="C7" s="41"/>
      <c r="D7" s="186" t="s">
        <v>7</v>
      </c>
      <c r="E7" s="179" t="s">
        <v>8</v>
      </c>
      <c r="F7" s="179" t="s">
        <v>9</v>
      </c>
      <c r="G7" s="179" t="s">
        <v>10</v>
      </c>
      <c r="H7" s="179" t="s">
        <v>11</v>
      </c>
      <c r="I7" s="179" t="s">
        <v>12</v>
      </c>
      <c r="J7" s="177" t="s">
        <v>13</v>
      </c>
      <c r="K7" s="50" t="s">
        <v>14</v>
      </c>
      <c r="L7" s="50" t="s">
        <v>15</v>
      </c>
      <c r="M7" s="50" t="s">
        <v>16</v>
      </c>
      <c r="N7" s="50" t="s">
        <v>17</v>
      </c>
      <c r="O7" s="50" t="s">
        <v>18</v>
      </c>
      <c r="P7" s="50" t="s">
        <v>19</v>
      </c>
      <c r="Q7" s="50" t="s">
        <v>20</v>
      </c>
      <c r="R7" s="189" t="s">
        <v>21</v>
      </c>
      <c r="S7" s="179" t="s">
        <v>22</v>
      </c>
      <c r="T7" s="177" t="s">
        <v>23</v>
      </c>
      <c r="U7" s="50" t="s">
        <v>24</v>
      </c>
      <c r="V7" s="50" t="s">
        <v>25</v>
      </c>
      <c r="W7" s="50" t="s">
        <v>26</v>
      </c>
      <c r="X7" s="50" t="s">
        <v>27</v>
      </c>
      <c r="Y7" s="50" t="s">
        <v>28</v>
      </c>
      <c r="Z7" s="50" t="s">
        <v>29</v>
      </c>
      <c r="AA7" s="43"/>
      <c r="AB7" s="30"/>
    </row>
    <row r="8" spans="2:28">
      <c r="B8"/>
      <c r="C8" s="41"/>
      <c r="D8" s="184"/>
      <c r="E8" s="185"/>
      <c r="F8" s="180"/>
      <c r="G8" s="181"/>
      <c r="H8" s="182"/>
      <c r="I8" s="182"/>
      <c r="J8" s="178"/>
      <c r="K8" s="84"/>
      <c r="L8" s="84" t="str" cm="1">
        <f t="array" ref="L8">IFERROR(_xlfn.IFS(Q8=1,"BAJO.",Q8=2,"BAJO",Q8=3,".MEDIO",Q8=4,".MEDIO",Q8=6,"MEDIO",Q8=9,"ALTO"),"")</f>
        <v/>
      </c>
      <c r="M8" s="84" t="str">
        <f>IF(H8="LEVE",1,IF(H8="MEDIO",2,IF(H8="ALTO",3,"")))</f>
        <v/>
      </c>
      <c r="N8" s="84" t="str">
        <f t="shared" ref="N8:P23" si="0">IF(I8="LEVE",1,IF(I8="MEDIO",2,IF(I8="ALTO",3,"")))</f>
        <v/>
      </c>
      <c r="O8" s="84" t="str">
        <f t="shared" si="0"/>
        <v/>
      </c>
      <c r="P8" s="84" t="str">
        <f t="shared" si="0"/>
        <v/>
      </c>
      <c r="Q8" s="187" t="str">
        <f t="shared" ref="Q8:Q29" si="1">IFERROR(MAX(N8:P8)*M8,"")</f>
        <v/>
      </c>
      <c r="R8" s="190"/>
      <c r="S8" s="181"/>
      <c r="T8" s="188"/>
      <c r="U8" s="86"/>
      <c r="V8" s="85"/>
      <c r="W8" s="85" t="str">
        <f>IF(V8="","",DATE(YEAR(V8),MONTH(V8)+U8,DAY(V8)))</f>
        <v/>
      </c>
      <c r="X8" s="84"/>
      <c r="Y8" s="83"/>
      <c r="Z8" s="83"/>
      <c r="AA8" s="43"/>
      <c r="AB8" s="30"/>
    </row>
    <row r="9" spans="2:28">
      <c r="B9"/>
      <c r="C9" s="41"/>
      <c r="D9" s="184"/>
      <c r="E9" s="185"/>
      <c r="F9" s="180"/>
      <c r="G9" s="181"/>
      <c r="H9" s="182"/>
      <c r="I9" s="182"/>
      <c r="J9" s="178"/>
      <c r="K9" s="84"/>
      <c r="L9" s="84" t="str" cm="1">
        <f t="array" ref="L9">IFERROR(_xlfn.IFS(Q9=1,"BAJO.",Q9=2,"BAJO",Q9=3,".MEDIO",Q9=4,".MEDIO",Q9=6,"MEDIO",Q9=9,"ALTO"),"")</f>
        <v/>
      </c>
      <c r="M9" s="84" t="str">
        <f t="shared" ref="M9:M35" si="2">IF(H9="LEVE",1,IF(H9="MEDIO",2,IF(H9="ALTO",3,"")))</f>
        <v/>
      </c>
      <c r="N9" s="84" t="str">
        <f t="shared" ref="N9:N35" si="3">IF(I9="LEVE",1,IF(I9="MEDIO",2,IF(I9="ALTO",3,"")))</f>
        <v/>
      </c>
      <c r="O9" s="84" t="str">
        <f t="shared" ref="O9:O35" si="4">IF(J9="LEVE",1,IF(J9="MEDIO",2,IF(J9="ALTO",3,"")))</f>
        <v/>
      </c>
      <c r="P9" s="84" t="str">
        <f t="shared" ref="P9:P35" si="5">IF(K9="LEVE",1,IF(K9="MEDIO",2,IF(K9="ALTO",3,"")))</f>
        <v/>
      </c>
      <c r="Q9" s="187" t="str">
        <f t="shared" ref="Q9:Q35" si="6">IFERROR(MAX(N9:P9)*M9,"")</f>
        <v/>
      </c>
      <c r="R9" s="190"/>
      <c r="S9" s="181"/>
      <c r="T9" s="188"/>
      <c r="U9" s="86"/>
      <c r="V9" s="85"/>
      <c r="W9" s="85" t="str">
        <f t="shared" ref="W9:W35" si="7">IF(V9="","",DATE(YEAR(V9),MONTH(V9)+U9,DAY(V9)))</f>
        <v/>
      </c>
      <c r="X9" s="84"/>
      <c r="Y9" s="83"/>
      <c r="Z9" s="83"/>
      <c r="AA9" s="43"/>
      <c r="AB9" s="30"/>
    </row>
    <row r="10" spans="2:28">
      <c r="B10"/>
      <c r="C10" s="41"/>
      <c r="D10" s="184"/>
      <c r="E10" s="185"/>
      <c r="F10" s="180"/>
      <c r="G10" s="181"/>
      <c r="H10" s="182"/>
      <c r="I10" s="182"/>
      <c r="J10" s="178"/>
      <c r="K10" s="84"/>
      <c r="L10" s="84" t="str" cm="1">
        <f t="array" ref="L10">IFERROR(_xlfn.IFS(Q10=1,"BAJO.",Q10=2,"BAJO",Q10=3,".MEDIO",Q10=4,".MEDIO",Q10=6,"MEDIO",Q10=9,"ALTO"),"")</f>
        <v/>
      </c>
      <c r="M10" s="84" t="str">
        <f t="shared" si="2"/>
        <v/>
      </c>
      <c r="N10" s="84" t="str">
        <f t="shared" si="3"/>
        <v/>
      </c>
      <c r="O10" s="84" t="str">
        <f t="shared" si="4"/>
        <v/>
      </c>
      <c r="P10" s="84" t="str">
        <f t="shared" si="5"/>
        <v/>
      </c>
      <c r="Q10" s="187" t="str">
        <f t="shared" si="6"/>
        <v/>
      </c>
      <c r="R10" s="190"/>
      <c r="S10" s="181"/>
      <c r="T10" s="188"/>
      <c r="U10" s="86"/>
      <c r="V10" s="85"/>
      <c r="W10" s="85" t="str">
        <f t="shared" si="7"/>
        <v/>
      </c>
      <c r="X10" s="84"/>
      <c r="Y10" s="83"/>
      <c r="Z10" s="83"/>
      <c r="AA10" s="43"/>
      <c r="AB10" s="30"/>
    </row>
    <row r="11" spans="2:28">
      <c r="B11"/>
      <c r="C11" s="41"/>
      <c r="D11" s="184"/>
      <c r="E11" s="185"/>
      <c r="F11" s="180"/>
      <c r="G11" s="181"/>
      <c r="H11" s="182"/>
      <c r="I11" s="182"/>
      <c r="J11" s="178"/>
      <c r="K11" s="84"/>
      <c r="L11" s="84" t="str" cm="1">
        <f t="array" ref="L11">IFERROR(_xlfn.IFS(Q11=1,"BAJO.",Q11=2,"BAJO",Q11=3,".MEDIO",Q11=4,".MEDIO",Q11=6,"MEDIO",Q11=9,"ALTO"),"")</f>
        <v/>
      </c>
      <c r="M11" s="84" t="str">
        <f t="shared" si="2"/>
        <v/>
      </c>
      <c r="N11" s="84" t="str">
        <f t="shared" si="3"/>
        <v/>
      </c>
      <c r="O11" s="84" t="str">
        <f t="shared" si="4"/>
        <v/>
      </c>
      <c r="P11" s="84" t="str">
        <f t="shared" si="5"/>
        <v/>
      </c>
      <c r="Q11" s="187" t="str">
        <f t="shared" si="6"/>
        <v/>
      </c>
      <c r="R11" s="190"/>
      <c r="S11" s="181"/>
      <c r="T11" s="188"/>
      <c r="U11" s="86"/>
      <c r="V11" s="85"/>
      <c r="W11" s="85" t="str">
        <f t="shared" si="7"/>
        <v/>
      </c>
      <c r="X11" s="84"/>
      <c r="Y11" s="83"/>
      <c r="Z11" s="83"/>
      <c r="AA11" s="43"/>
      <c r="AB11" s="30"/>
    </row>
    <row r="12" spans="2:28">
      <c r="B12"/>
      <c r="C12" s="41"/>
      <c r="D12" s="184"/>
      <c r="E12" s="185"/>
      <c r="F12" s="180"/>
      <c r="G12" s="181"/>
      <c r="H12" s="182"/>
      <c r="I12" s="182"/>
      <c r="J12" s="178"/>
      <c r="K12" s="84"/>
      <c r="L12" s="84" t="str" cm="1">
        <f t="array" ref="L12">IFERROR(_xlfn.IFS(Q12=1,"BAJO.",Q12=2,"BAJO",Q12=3,".MEDIO",Q12=4,".MEDIO",Q12=6,"MEDIO",Q12=9,"ALTO"),"")</f>
        <v/>
      </c>
      <c r="M12" s="84" t="str">
        <f t="shared" si="2"/>
        <v/>
      </c>
      <c r="N12" s="84" t="str">
        <f t="shared" si="3"/>
        <v/>
      </c>
      <c r="O12" s="84" t="str">
        <f t="shared" si="4"/>
        <v/>
      </c>
      <c r="P12" s="84" t="str">
        <f t="shared" si="5"/>
        <v/>
      </c>
      <c r="Q12" s="187" t="str">
        <f t="shared" si="6"/>
        <v/>
      </c>
      <c r="R12" s="190"/>
      <c r="S12" s="181"/>
      <c r="T12" s="188"/>
      <c r="U12" s="86"/>
      <c r="V12" s="85"/>
      <c r="W12" s="85" t="str">
        <f t="shared" si="7"/>
        <v/>
      </c>
      <c r="X12" s="84"/>
      <c r="Y12" s="83"/>
      <c r="Z12" s="83"/>
      <c r="AA12" s="43"/>
      <c r="AB12" s="30"/>
    </row>
    <row r="13" spans="2:28">
      <c r="B13"/>
      <c r="C13" s="41"/>
      <c r="D13" s="184"/>
      <c r="E13" s="185"/>
      <c r="F13" s="180"/>
      <c r="G13" s="181"/>
      <c r="H13" s="182"/>
      <c r="I13" s="182"/>
      <c r="J13" s="178"/>
      <c r="K13" s="84"/>
      <c r="L13" s="84" t="str" cm="1">
        <f t="array" ref="L13">IFERROR(_xlfn.IFS(Q13=1,"BAJO.",Q13=2,"BAJO",Q13=3,".MEDIO",Q13=4,".MEDIO",Q13=6,"MEDIO",Q13=9,"ALTO"),"")</f>
        <v/>
      </c>
      <c r="M13" s="84" t="str">
        <f t="shared" si="2"/>
        <v/>
      </c>
      <c r="N13" s="84" t="str">
        <f t="shared" si="3"/>
        <v/>
      </c>
      <c r="O13" s="84" t="str">
        <f t="shared" si="4"/>
        <v/>
      </c>
      <c r="P13" s="84" t="str">
        <f t="shared" si="5"/>
        <v/>
      </c>
      <c r="Q13" s="187" t="str">
        <f t="shared" si="6"/>
        <v/>
      </c>
      <c r="R13" s="190"/>
      <c r="S13" s="181"/>
      <c r="T13" s="188"/>
      <c r="U13" s="86"/>
      <c r="V13" s="85"/>
      <c r="W13" s="85" t="str">
        <f t="shared" si="7"/>
        <v/>
      </c>
      <c r="X13" s="84"/>
      <c r="Y13" s="83"/>
      <c r="Z13" s="83"/>
      <c r="AA13" s="43"/>
      <c r="AB13" s="30"/>
    </row>
    <row r="14" spans="2:28">
      <c r="B14"/>
      <c r="C14" s="41"/>
      <c r="D14" s="184"/>
      <c r="E14" s="185"/>
      <c r="F14" s="180"/>
      <c r="G14" s="181"/>
      <c r="H14" s="182"/>
      <c r="I14" s="182"/>
      <c r="J14" s="178"/>
      <c r="K14" s="84"/>
      <c r="L14" s="84" t="str" cm="1">
        <f t="array" ref="L14">IFERROR(_xlfn.IFS(Q14=1,"BAJO.",Q14=2,"BAJO",Q14=3,".MEDIO",Q14=4,".MEDIO",Q14=6,"MEDIO",Q14=9,"ALTO"),"")</f>
        <v/>
      </c>
      <c r="M14" s="84" t="str">
        <f t="shared" si="2"/>
        <v/>
      </c>
      <c r="N14" s="84" t="str">
        <f t="shared" si="3"/>
        <v/>
      </c>
      <c r="O14" s="84" t="str">
        <f t="shared" si="4"/>
        <v/>
      </c>
      <c r="P14" s="84" t="str">
        <f t="shared" si="5"/>
        <v/>
      </c>
      <c r="Q14" s="187" t="str">
        <f t="shared" si="6"/>
        <v/>
      </c>
      <c r="R14" s="190"/>
      <c r="S14" s="181"/>
      <c r="T14" s="188"/>
      <c r="U14" s="86"/>
      <c r="V14" s="85"/>
      <c r="W14" s="85" t="str">
        <f t="shared" si="7"/>
        <v/>
      </c>
      <c r="X14" s="84"/>
      <c r="Y14" s="83"/>
      <c r="Z14" s="83"/>
      <c r="AA14" s="43"/>
      <c r="AB14" s="30"/>
    </row>
    <row r="15" spans="2:28">
      <c r="B15"/>
      <c r="C15" s="41"/>
      <c r="D15" s="184"/>
      <c r="E15" s="185"/>
      <c r="F15" s="180"/>
      <c r="G15" s="181"/>
      <c r="H15" s="182"/>
      <c r="I15" s="182"/>
      <c r="J15" s="178"/>
      <c r="K15" s="84"/>
      <c r="L15" s="84" t="str" cm="1">
        <f t="array" ref="L15">IFERROR(_xlfn.IFS(Q15=1,"BAJO.",Q15=2,"BAJO",Q15=3,".MEDIO",Q15=4,".MEDIO",Q15=6,"MEDIO",Q15=9,"ALTO"),"")</f>
        <v/>
      </c>
      <c r="M15" s="84" t="str">
        <f t="shared" si="2"/>
        <v/>
      </c>
      <c r="N15" s="84" t="str">
        <f t="shared" si="3"/>
        <v/>
      </c>
      <c r="O15" s="84" t="str">
        <f t="shared" si="4"/>
        <v/>
      </c>
      <c r="P15" s="84" t="str">
        <f t="shared" si="5"/>
        <v/>
      </c>
      <c r="Q15" s="187" t="str">
        <f t="shared" si="6"/>
        <v/>
      </c>
      <c r="R15" s="190"/>
      <c r="S15" s="181"/>
      <c r="T15" s="188"/>
      <c r="U15" s="86"/>
      <c r="V15" s="85"/>
      <c r="W15" s="85" t="str">
        <f t="shared" si="7"/>
        <v/>
      </c>
      <c r="X15" s="84"/>
      <c r="Y15" s="83"/>
      <c r="Z15" s="83"/>
      <c r="AA15" s="43"/>
      <c r="AB15" s="30"/>
    </row>
    <row r="16" spans="2:28">
      <c r="B16"/>
      <c r="C16" s="41"/>
      <c r="D16" s="184"/>
      <c r="E16" s="185"/>
      <c r="F16" s="180"/>
      <c r="G16" s="181"/>
      <c r="H16" s="182"/>
      <c r="I16" s="182"/>
      <c r="J16" s="178"/>
      <c r="K16" s="84"/>
      <c r="L16" s="84" t="str" cm="1">
        <f t="array" ref="L16">IFERROR(_xlfn.IFS(Q16=1,"BAJO.",Q16=2,"BAJO",Q16=3,".MEDIO",Q16=4,".MEDIO",Q16=6,"MEDIO",Q16=9,"ALTO"),"")</f>
        <v/>
      </c>
      <c r="M16" s="84" t="str">
        <f t="shared" si="2"/>
        <v/>
      </c>
      <c r="N16" s="84" t="str">
        <f t="shared" si="3"/>
        <v/>
      </c>
      <c r="O16" s="84" t="str">
        <f t="shared" si="4"/>
        <v/>
      </c>
      <c r="P16" s="84" t="str">
        <f t="shared" si="5"/>
        <v/>
      </c>
      <c r="Q16" s="187" t="str">
        <f t="shared" si="6"/>
        <v/>
      </c>
      <c r="R16" s="190"/>
      <c r="S16" s="181"/>
      <c r="T16" s="188"/>
      <c r="U16" s="86"/>
      <c r="V16" s="85"/>
      <c r="W16" s="85" t="str">
        <f t="shared" si="7"/>
        <v/>
      </c>
      <c r="X16" s="84"/>
      <c r="Y16" s="83"/>
      <c r="Z16" s="83"/>
      <c r="AA16" s="43"/>
      <c r="AB16" s="30"/>
    </row>
    <row r="17" spans="2:28">
      <c r="B17"/>
      <c r="C17" s="41"/>
      <c r="D17" s="184"/>
      <c r="E17" s="185"/>
      <c r="F17" s="180"/>
      <c r="G17" s="181"/>
      <c r="H17" s="182"/>
      <c r="I17" s="182"/>
      <c r="J17" s="178"/>
      <c r="K17" s="84"/>
      <c r="L17" s="84" t="str" cm="1">
        <f t="array" ref="L17">IFERROR(_xlfn.IFS(Q17=1,"BAJO.",Q17=2,"BAJO",Q17=3,".MEDIO",Q17=4,".MEDIO",Q17=6,"MEDIO",Q17=9,"ALTO"),"")</f>
        <v/>
      </c>
      <c r="M17" s="84" t="str">
        <f t="shared" si="2"/>
        <v/>
      </c>
      <c r="N17" s="84" t="str">
        <f t="shared" si="3"/>
        <v/>
      </c>
      <c r="O17" s="84" t="str">
        <f t="shared" si="4"/>
        <v/>
      </c>
      <c r="P17" s="84" t="str">
        <f t="shared" si="5"/>
        <v/>
      </c>
      <c r="Q17" s="187" t="str">
        <f t="shared" si="6"/>
        <v/>
      </c>
      <c r="R17" s="190"/>
      <c r="S17" s="181"/>
      <c r="T17" s="188"/>
      <c r="U17" s="86"/>
      <c r="V17" s="85"/>
      <c r="W17" s="85" t="str">
        <f t="shared" si="7"/>
        <v/>
      </c>
      <c r="X17" s="84"/>
      <c r="Y17" s="83"/>
      <c r="Z17" s="83"/>
      <c r="AA17" s="43"/>
      <c r="AB17" s="30"/>
    </row>
    <row r="18" spans="2:28">
      <c r="B18"/>
      <c r="C18" s="41"/>
      <c r="D18" s="184"/>
      <c r="E18" s="185"/>
      <c r="F18" s="180"/>
      <c r="G18" s="181"/>
      <c r="H18" s="182"/>
      <c r="I18" s="182"/>
      <c r="J18" s="178"/>
      <c r="K18" s="84"/>
      <c r="L18" s="84" t="str" cm="1">
        <f t="array" ref="L18">IFERROR(_xlfn.IFS(Q18=1,"BAJO.",Q18=2,"BAJO",Q18=3,".MEDIO",Q18=4,".MEDIO",Q18=6,"MEDIO",Q18=9,"ALTO"),"")</f>
        <v/>
      </c>
      <c r="M18" s="84" t="str">
        <f t="shared" si="2"/>
        <v/>
      </c>
      <c r="N18" s="84" t="str">
        <f t="shared" si="3"/>
        <v/>
      </c>
      <c r="O18" s="84" t="str">
        <f t="shared" si="4"/>
        <v/>
      </c>
      <c r="P18" s="84" t="str">
        <f t="shared" si="5"/>
        <v/>
      </c>
      <c r="Q18" s="187" t="str">
        <f t="shared" si="6"/>
        <v/>
      </c>
      <c r="R18" s="190"/>
      <c r="S18" s="181"/>
      <c r="T18" s="188"/>
      <c r="U18" s="86"/>
      <c r="V18" s="85"/>
      <c r="W18" s="85" t="str">
        <f t="shared" si="7"/>
        <v/>
      </c>
      <c r="X18" s="84"/>
      <c r="Y18" s="83"/>
      <c r="Z18" s="83"/>
      <c r="AA18" s="43"/>
      <c r="AB18" s="30"/>
    </row>
    <row r="19" spans="2:28">
      <c r="B19"/>
      <c r="C19" s="41"/>
      <c r="D19" s="184"/>
      <c r="E19" s="185"/>
      <c r="F19" s="180"/>
      <c r="G19" s="181"/>
      <c r="H19" s="182"/>
      <c r="I19" s="182"/>
      <c r="J19" s="178"/>
      <c r="K19" s="84"/>
      <c r="L19" s="84" t="str" cm="1">
        <f t="array" ref="L19">IFERROR(_xlfn.IFS(Q19=1,"BAJO.",Q19=2,"BAJO",Q19=3,".MEDIO",Q19=4,".MEDIO",Q19=6,"MEDIO",Q19=9,"ALTO"),"")</f>
        <v/>
      </c>
      <c r="M19" s="84" t="str">
        <f t="shared" si="2"/>
        <v/>
      </c>
      <c r="N19" s="84" t="str">
        <f t="shared" si="3"/>
        <v/>
      </c>
      <c r="O19" s="84" t="str">
        <f t="shared" si="4"/>
        <v/>
      </c>
      <c r="P19" s="84" t="str">
        <f t="shared" si="5"/>
        <v/>
      </c>
      <c r="Q19" s="187" t="str">
        <f t="shared" si="6"/>
        <v/>
      </c>
      <c r="R19" s="190"/>
      <c r="S19" s="181"/>
      <c r="T19" s="188"/>
      <c r="U19" s="86"/>
      <c r="V19" s="85"/>
      <c r="W19" s="85" t="str">
        <f t="shared" si="7"/>
        <v/>
      </c>
      <c r="X19" s="84"/>
      <c r="Y19" s="83"/>
      <c r="Z19" s="83"/>
      <c r="AA19" s="43"/>
      <c r="AB19" s="30"/>
    </row>
    <row r="20" spans="2:28">
      <c r="B20"/>
      <c r="C20" s="41"/>
      <c r="D20" s="184"/>
      <c r="E20" s="185"/>
      <c r="F20" s="180"/>
      <c r="G20" s="181"/>
      <c r="H20" s="182"/>
      <c r="I20" s="182"/>
      <c r="J20" s="178"/>
      <c r="K20" s="84"/>
      <c r="L20" s="84" t="str" cm="1">
        <f t="array" ref="L20">IFERROR(_xlfn.IFS(Q20=1,"BAJO.",Q20=2,"BAJO",Q20=3,".MEDIO",Q20=4,".MEDIO",Q20=6,"MEDIO",Q20=9,"ALTO"),"")</f>
        <v/>
      </c>
      <c r="M20" s="84" t="str">
        <f t="shared" si="2"/>
        <v/>
      </c>
      <c r="N20" s="84" t="str">
        <f t="shared" si="3"/>
        <v/>
      </c>
      <c r="O20" s="84" t="str">
        <f t="shared" si="4"/>
        <v/>
      </c>
      <c r="P20" s="84" t="str">
        <f t="shared" si="5"/>
        <v/>
      </c>
      <c r="Q20" s="187" t="str">
        <f t="shared" si="6"/>
        <v/>
      </c>
      <c r="R20" s="190"/>
      <c r="S20" s="181"/>
      <c r="T20" s="188"/>
      <c r="U20" s="86"/>
      <c r="V20" s="85"/>
      <c r="W20" s="85" t="str">
        <f t="shared" si="7"/>
        <v/>
      </c>
      <c r="X20" s="84"/>
      <c r="Y20" s="83"/>
      <c r="Z20" s="83"/>
      <c r="AA20" s="43"/>
      <c r="AB20" s="30"/>
    </row>
    <row r="21" spans="2:28">
      <c r="B21"/>
      <c r="C21" s="41"/>
      <c r="D21" s="184"/>
      <c r="E21" s="185"/>
      <c r="F21" s="180"/>
      <c r="G21" s="181"/>
      <c r="H21" s="182"/>
      <c r="I21" s="182"/>
      <c r="J21" s="178"/>
      <c r="K21" s="84"/>
      <c r="L21" s="84" t="str" cm="1">
        <f t="array" ref="L21">IFERROR(_xlfn.IFS(Q21=1,"BAJO.",Q21=2,"BAJO",Q21=3,".MEDIO",Q21=4,".MEDIO",Q21=6,"MEDIO",Q21=9,"ALTO"),"")</f>
        <v/>
      </c>
      <c r="M21" s="84" t="str">
        <f t="shared" si="2"/>
        <v/>
      </c>
      <c r="N21" s="84" t="str">
        <f t="shared" si="3"/>
        <v/>
      </c>
      <c r="O21" s="84" t="str">
        <f t="shared" si="4"/>
        <v/>
      </c>
      <c r="P21" s="84" t="str">
        <f t="shared" si="5"/>
        <v/>
      </c>
      <c r="Q21" s="187" t="str">
        <f t="shared" si="6"/>
        <v/>
      </c>
      <c r="R21" s="190"/>
      <c r="S21" s="181"/>
      <c r="T21" s="188"/>
      <c r="U21" s="86"/>
      <c r="V21" s="85"/>
      <c r="W21" s="85" t="str">
        <f t="shared" si="7"/>
        <v/>
      </c>
      <c r="X21" s="84"/>
      <c r="Y21" s="83"/>
      <c r="Z21" s="83"/>
      <c r="AA21" s="43"/>
      <c r="AB21" s="30"/>
    </row>
    <row r="22" spans="2:28">
      <c r="B22"/>
      <c r="C22" s="41"/>
      <c r="D22" s="184"/>
      <c r="E22" s="185"/>
      <c r="F22" s="180"/>
      <c r="G22" s="181"/>
      <c r="H22" s="182"/>
      <c r="I22" s="182"/>
      <c r="J22" s="178"/>
      <c r="K22" s="84"/>
      <c r="L22" s="84" t="str" cm="1">
        <f t="array" ref="L22">IFERROR(_xlfn.IFS(Q22=1,"BAJO.",Q22=2,"BAJO",Q22=3,".MEDIO",Q22=4,".MEDIO",Q22=6,"MEDIO",Q22=9,"ALTO"),"")</f>
        <v/>
      </c>
      <c r="M22" s="84" t="str">
        <f t="shared" si="2"/>
        <v/>
      </c>
      <c r="N22" s="84" t="str">
        <f t="shared" si="3"/>
        <v/>
      </c>
      <c r="O22" s="84" t="str">
        <f t="shared" si="4"/>
        <v/>
      </c>
      <c r="P22" s="84" t="str">
        <f t="shared" si="5"/>
        <v/>
      </c>
      <c r="Q22" s="187" t="str">
        <f t="shared" si="6"/>
        <v/>
      </c>
      <c r="R22" s="190"/>
      <c r="S22" s="181"/>
      <c r="T22" s="188"/>
      <c r="U22" s="86"/>
      <c r="V22" s="85"/>
      <c r="W22" s="85" t="str">
        <f t="shared" si="7"/>
        <v/>
      </c>
      <c r="X22" s="84"/>
      <c r="Y22" s="83"/>
      <c r="Z22" s="83"/>
      <c r="AA22" s="43"/>
      <c r="AB22" s="30"/>
    </row>
    <row r="23" spans="2:28">
      <c r="B23"/>
      <c r="C23" s="41"/>
      <c r="D23" s="184"/>
      <c r="E23" s="185"/>
      <c r="F23" s="180"/>
      <c r="G23" s="181"/>
      <c r="H23" s="182"/>
      <c r="I23" s="182"/>
      <c r="J23" s="178"/>
      <c r="K23" s="84"/>
      <c r="L23" s="84" t="str" cm="1">
        <f t="array" ref="L23">IFERROR(_xlfn.IFS(Q23=1,"BAJO.",Q23=2,"BAJO",Q23=3,".MEDIO",Q23=4,".MEDIO",Q23=6,"MEDIO",Q23=9,"ALTO"),"")</f>
        <v/>
      </c>
      <c r="M23" s="84" t="str">
        <f t="shared" si="2"/>
        <v/>
      </c>
      <c r="N23" s="84" t="str">
        <f t="shared" si="3"/>
        <v/>
      </c>
      <c r="O23" s="84" t="str">
        <f t="shared" si="4"/>
        <v/>
      </c>
      <c r="P23" s="84" t="str">
        <f t="shared" si="5"/>
        <v/>
      </c>
      <c r="Q23" s="187" t="str">
        <f t="shared" si="6"/>
        <v/>
      </c>
      <c r="R23" s="190"/>
      <c r="S23" s="181"/>
      <c r="T23" s="188"/>
      <c r="U23" s="86"/>
      <c r="V23" s="85"/>
      <c r="W23" s="85" t="str">
        <f t="shared" si="7"/>
        <v/>
      </c>
      <c r="X23" s="84"/>
      <c r="Y23" s="83"/>
      <c r="Z23" s="83"/>
      <c r="AA23" s="43"/>
      <c r="AB23" s="30"/>
    </row>
    <row r="24" spans="2:28">
      <c r="B24"/>
      <c r="C24" s="41"/>
      <c r="D24" s="184"/>
      <c r="E24" s="185"/>
      <c r="F24" s="180"/>
      <c r="G24" s="181"/>
      <c r="H24" s="182"/>
      <c r="I24" s="182"/>
      <c r="J24" s="178"/>
      <c r="K24" s="84"/>
      <c r="L24" s="84" t="str" cm="1">
        <f t="array" ref="L24">IFERROR(_xlfn.IFS(Q24=1,"BAJO.",Q24=2,"BAJO",Q24=3,".MEDIO",Q24=4,".MEDIO",Q24=6,"MEDIO",Q24=9,"ALTO"),"")</f>
        <v/>
      </c>
      <c r="M24" s="84" t="str">
        <f t="shared" si="2"/>
        <v/>
      </c>
      <c r="N24" s="84" t="str">
        <f t="shared" si="3"/>
        <v/>
      </c>
      <c r="O24" s="84" t="str">
        <f t="shared" si="4"/>
        <v/>
      </c>
      <c r="P24" s="84" t="str">
        <f t="shared" si="5"/>
        <v/>
      </c>
      <c r="Q24" s="187" t="str">
        <f t="shared" si="6"/>
        <v/>
      </c>
      <c r="R24" s="190"/>
      <c r="S24" s="181"/>
      <c r="T24" s="188"/>
      <c r="U24" s="86"/>
      <c r="V24" s="85"/>
      <c r="W24" s="85" t="str">
        <f t="shared" si="7"/>
        <v/>
      </c>
      <c r="X24" s="84"/>
      <c r="Y24" s="83"/>
      <c r="Z24" s="83"/>
      <c r="AA24" s="43"/>
      <c r="AB24" s="30"/>
    </row>
    <row r="25" spans="2:28">
      <c r="B25"/>
      <c r="C25" s="41"/>
      <c r="D25" s="184"/>
      <c r="E25" s="185"/>
      <c r="F25" s="180"/>
      <c r="G25" s="181"/>
      <c r="H25" s="182"/>
      <c r="I25" s="182"/>
      <c r="J25" s="178"/>
      <c r="K25" s="84"/>
      <c r="L25" s="84" t="str" cm="1">
        <f t="array" ref="L25">IFERROR(_xlfn.IFS(Q25=1,"BAJO.",Q25=2,"BAJO",Q25=3,".MEDIO",Q25=4,".MEDIO",Q25=6,"MEDIO",Q25=9,"ALTO"),"")</f>
        <v/>
      </c>
      <c r="M25" s="84" t="str">
        <f t="shared" si="2"/>
        <v/>
      </c>
      <c r="N25" s="84" t="str">
        <f t="shared" si="3"/>
        <v/>
      </c>
      <c r="O25" s="84" t="str">
        <f t="shared" si="4"/>
        <v/>
      </c>
      <c r="P25" s="84" t="str">
        <f t="shared" si="5"/>
        <v/>
      </c>
      <c r="Q25" s="187" t="str">
        <f t="shared" si="6"/>
        <v/>
      </c>
      <c r="R25" s="190"/>
      <c r="S25" s="181"/>
      <c r="T25" s="188"/>
      <c r="U25" s="86"/>
      <c r="V25" s="85"/>
      <c r="W25" s="85" t="str">
        <f t="shared" si="7"/>
        <v/>
      </c>
      <c r="X25" s="84"/>
      <c r="Y25" s="83"/>
      <c r="Z25" s="83"/>
      <c r="AA25" s="43"/>
      <c r="AB25" s="30"/>
    </row>
    <row r="26" spans="2:28">
      <c r="B26"/>
      <c r="C26" s="41"/>
      <c r="D26" s="184"/>
      <c r="E26" s="185"/>
      <c r="F26" s="180"/>
      <c r="G26" s="181"/>
      <c r="H26" s="182"/>
      <c r="I26" s="182"/>
      <c r="J26" s="178"/>
      <c r="K26" s="84"/>
      <c r="L26" s="84" t="str" cm="1">
        <f t="array" ref="L26">IFERROR(_xlfn.IFS(Q26=1,"BAJO.",Q26=2,"BAJO",Q26=3,".MEDIO",Q26=4,".MEDIO",Q26=6,"MEDIO",Q26=9,"ALTO"),"")</f>
        <v/>
      </c>
      <c r="M26" s="84" t="str">
        <f t="shared" si="2"/>
        <v/>
      </c>
      <c r="N26" s="84" t="str">
        <f t="shared" si="3"/>
        <v/>
      </c>
      <c r="O26" s="84" t="str">
        <f t="shared" si="4"/>
        <v/>
      </c>
      <c r="P26" s="84" t="str">
        <f t="shared" si="5"/>
        <v/>
      </c>
      <c r="Q26" s="187" t="str">
        <f t="shared" si="6"/>
        <v/>
      </c>
      <c r="R26" s="190"/>
      <c r="S26" s="181"/>
      <c r="T26" s="188"/>
      <c r="U26" s="86"/>
      <c r="V26" s="85"/>
      <c r="W26" s="85" t="str">
        <f t="shared" si="7"/>
        <v/>
      </c>
      <c r="X26" s="84"/>
      <c r="Y26" s="83"/>
      <c r="Z26" s="83"/>
      <c r="AA26" s="43"/>
      <c r="AB26" s="30"/>
    </row>
    <row r="27" spans="2:28">
      <c r="B27"/>
      <c r="C27" s="41"/>
      <c r="D27" s="184"/>
      <c r="E27" s="185"/>
      <c r="F27" s="180"/>
      <c r="G27" s="181"/>
      <c r="H27" s="182"/>
      <c r="I27" s="182"/>
      <c r="J27" s="178"/>
      <c r="K27" s="84"/>
      <c r="L27" s="84" t="str" cm="1">
        <f t="array" ref="L27">IFERROR(_xlfn.IFS(Q27=1,"BAJO.",Q27=2,"BAJO",Q27=3,".MEDIO",Q27=4,".MEDIO",Q27=6,"MEDIO",Q27=9,"ALTO"),"")</f>
        <v/>
      </c>
      <c r="M27" s="84" t="str">
        <f t="shared" si="2"/>
        <v/>
      </c>
      <c r="N27" s="84" t="str">
        <f t="shared" si="3"/>
        <v/>
      </c>
      <c r="O27" s="84" t="str">
        <f t="shared" si="4"/>
        <v/>
      </c>
      <c r="P27" s="84" t="str">
        <f t="shared" si="5"/>
        <v/>
      </c>
      <c r="Q27" s="187" t="str">
        <f t="shared" si="6"/>
        <v/>
      </c>
      <c r="R27" s="190"/>
      <c r="S27" s="181"/>
      <c r="T27" s="188"/>
      <c r="U27" s="86"/>
      <c r="V27" s="85"/>
      <c r="W27" s="85" t="str">
        <f t="shared" si="7"/>
        <v/>
      </c>
      <c r="X27" s="84"/>
      <c r="Y27" s="83"/>
      <c r="Z27" s="83"/>
      <c r="AA27" s="43"/>
      <c r="AB27" s="30"/>
    </row>
    <row r="28" spans="2:28">
      <c r="B28"/>
      <c r="C28" s="41"/>
      <c r="D28" s="184"/>
      <c r="E28" s="185"/>
      <c r="F28" s="180"/>
      <c r="G28" s="181"/>
      <c r="H28" s="182"/>
      <c r="I28" s="182"/>
      <c r="J28" s="178"/>
      <c r="K28" s="84"/>
      <c r="L28" s="84" t="str" cm="1">
        <f t="array" ref="L28">IFERROR(_xlfn.IFS(Q28=1,"BAJO.",Q28=2,"BAJO",Q28=3,".MEDIO",Q28=4,".MEDIO",Q28=6,"MEDIO",Q28=9,"ALTO"),"")</f>
        <v/>
      </c>
      <c r="M28" s="84" t="str">
        <f t="shared" si="2"/>
        <v/>
      </c>
      <c r="N28" s="84" t="str">
        <f t="shared" si="3"/>
        <v/>
      </c>
      <c r="O28" s="84" t="str">
        <f t="shared" si="4"/>
        <v/>
      </c>
      <c r="P28" s="84" t="str">
        <f t="shared" si="5"/>
        <v/>
      </c>
      <c r="Q28" s="187" t="str">
        <f t="shared" si="6"/>
        <v/>
      </c>
      <c r="R28" s="190"/>
      <c r="S28" s="181"/>
      <c r="T28" s="188"/>
      <c r="U28" s="86"/>
      <c r="V28" s="85"/>
      <c r="W28" s="85" t="str">
        <f t="shared" si="7"/>
        <v/>
      </c>
      <c r="X28" s="84"/>
      <c r="Y28" s="83"/>
      <c r="Z28" s="83"/>
      <c r="AA28" s="43"/>
      <c r="AB28" s="30"/>
    </row>
    <row r="29" spans="2:28">
      <c r="B29"/>
      <c r="C29" s="41"/>
      <c r="D29" s="184"/>
      <c r="E29" s="185"/>
      <c r="F29" s="180"/>
      <c r="G29" s="181"/>
      <c r="H29" s="182"/>
      <c r="I29" s="182"/>
      <c r="J29" s="178"/>
      <c r="K29" s="84"/>
      <c r="L29" s="84" t="str" cm="1">
        <f t="array" ref="L29">IFERROR(_xlfn.IFS(Q29=1,"BAJO.",Q29=2,"BAJO",Q29=3,".MEDIO",Q29=4,".MEDIO",Q29=6,"MEDIO",Q29=9,"ALTO"),"")</f>
        <v/>
      </c>
      <c r="M29" s="84" t="str">
        <f t="shared" si="2"/>
        <v/>
      </c>
      <c r="N29" s="84" t="str">
        <f t="shared" si="3"/>
        <v/>
      </c>
      <c r="O29" s="84" t="str">
        <f t="shared" si="4"/>
        <v/>
      </c>
      <c r="P29" s="84" t="str">
        <f t="shared" si="5"/>
        <v/>
      </c>
      <c r="Q29" s="187" t="str">
        <f t="shared" si="6"/>
        <v/>
      </c>
      <c r="R29" s="190"/>
      <c r="S29" s="181"/>
      <c r="T29" s="188"/>
      <c r="U29" s="86"/>
      <c r="V29" s="85"/>
      <c r="W29" s="85" t="str">
        <f t="shared" si="7"/>
        <v/>
      </c>
      <c r="X29" s="84"/>
      <c r="Y29" s="83"/>
      <c r="Z29" s="83"/>
      <c r="AA29" s="43"/>
      <c r="AB29" s="30"/>
    </row>
    <row r="30" spans="2:28">
      <c r="B30"/>
      <c r="C30" s="41"/>
      <c r="D30" s="184"/>
      <c r="E30" s="185"/>
      <c r="F30" s="180"/>
      <c r="G30" s="181"/>
      <c r="H30" s="182"/>
      <c r="I30" s="182"/>
      <c r="J30" s="178"/>
      <c r="K30" s="84"/>
      <c r="L30" s="84" t="str" cm="1">
        <f t="array" ref="L30">IFERROR(_xlfn.IFS(Q30=1,"BAJO.",Q30=2,"BAJO",Q30=3,".MEDIO",Q30=4,".MEDIO",Q30=6,"MEDIO",Q30=9,"ALTO"),"")</f>
        <v/>
      </c>
      <c r="M30" s="84" t="str">
        <f t="shared" si="2"/>
        <v/>
      </c>
      <c r="N30" s="84" t="str">
        <f t="shared" si="3"/>
        <v/>
      </c>
      <c r="O30" s="84" t="str">
        <f t="shared" si="4"/>
        <v/>
      </c>
      <c r="P30" s="84" t="str">
        <f t="shared" si="5"/>
        <v/>
      </c>
      <c r="Q30" s="187" t="str">
        <f t="shared" si="6"/>
        <v/>
      </c>
      <c r="R30" s="190"/>
      <c r="S30" s="181"/>
      <c r="T30" s="188"/>
      <c r="U30" s="86"/>
      <c r="V30" s="85"/>
      <c r="W30" s="85" t="str">
        <f t="shared" si="7"/>
        <v/>
      </c>
      <c r="X30" s="84"/>
      <c r="Y30" s="83"/>
      <c r="Z30" s="83"/>
      <c r="AA30" s="43"/>
      <c r="AB30" s="30"/>
    </row>
    <row r="31" spans="2:28">
      <c r="B31"/>
      <c r="C31" s="41"/>
      <c r="D31" s="184"/>
      <c r="E31" s="185"/>
      <c r="F31" s="180"/>
      <c r="G31" s="181"/>
      <c r="H31" s="182"/>
      <c r="I31" s="182"/>
      <c r="J31" s="178"/>
      <c r="K31" s="84"/>
      <c r="L31" s="84" t="str" cm="1">
        <f t="array" ref="L31">IFERROR(_xlfn.IFS(Q31=1,"BAJO.",Q31=2,"BAJO",Q31=3,".MEDIO",Q31=4,".MEDIO",Q31=6,"MEDIO",Q31=9,"ALTO"),"")</f>
        <v/>
      </c>
      <c r="M31" s="84" t="str">
        <f t="shared" si="2"/>
        <v/>
      </c>
      <c r="N31" s="84" t="str">
        <f t="shared" si="3"/>
        <v/>
      </c>
      <c r="O31" s="84" t="str">
        <f t="shared" si="4"/>
        <v/>
      </c>
      <c r="P31" s="84" t="str">
        <f t="shared" si="5"/>
        <v/>
      </c>
      <c r="Q31" s="187" t="str">
        <f t="shared" si="6"/>
        <v/>
      </c>
      <c r="R31" s="190"/>
      <c r="S31" s="181"/>
      <c r="T31" s="188"/>
      <c r="U31" s="86"/>
      <c r="V31" s="85"/>
      <c r="W31" s="85" t="str">
        <f t="shared" si="7"/>
        <v/>
      </c>
      <c r="X31" s="84"/>
      <c r="Y31" s="83"/>
      <c r="Z31" s="83"/>
      <c r="AA31" s="43"/>
      <c r="AB31" s="30"/>
    </row>
    <row r="32" spans="2:28">
      <c r="B32"/>
      <c r="C32" s="41"/>
      <c r="D32" s="184"/>
      <c r="E32" s="185"/>
      <c r="F32" s="180"/>
      <c r="G32" s="181"/>
      <c r="H32" s="182"/>
      <c r="I32" s="182"/>
      <c r="J32" s="178"/>
      <c r="K32" s="84"/>
      <c r="L32" s="84" t="str" cm="1">
        <f t="array" ref="L32">IFERROR(_xlfn.IFS(Q32=1,"BAJO.",Q32=2,"BAJO",Q32=3,".MEDIO",Q32=4,".MEDIO",Q32=6,"MEDIO",Q32=9,"ALTO"),"")</f>
        <v/>
      </c>
      <c r="M32" s="84" t="str">
        <f t="shared" si="2"/>
        <v/>
      </c>
      <c r="N32" s="84" t="str">
        <f t="shared" si="3"/>
        <v/>
      </c>
      <c r="O32" s="84" t="str">
        <f t="shared" si="4"/>
        <v/>
      </c>
      <c r="P32" s="84" t="str">
        <f t="shared" si="5"/>
        <v/>
      </c>
      <c r="Q32" s="187" t="str">
        <f t="shared" si="6"/>
        <v/>
      </c>
      <c r="R32" s="190"/>
      <c r="S32" s="181"/>
      <c r="T32" s="188"/>
      <c r="U32" s="86"/>
      <c r="V32" s="85"/>
      <c r="W32" s="85" t="str">
        <f t="shared" si="7"/>
        <v/>
      </c>
      <c r="X32" s="84"/>
      <c r="Y32" s="83"/>
      <c r="Z32" s="83"/>
      <c r="AA32" s="43"/>
      <c r="AB32" s="30"/>
    </row>
    <row r="33" spans="2:28">
      <c r="B33"/>
      <c r="C33" s="41"/>
      <c r="D33" s="184"/>
      <c r="E33" s="185"/>
      <c r="F33" s="180"/>
      <c r="G33" s="181"/>
      <c r="H33" s="182"/>
      <c r="I33" s="182"/>
      <c r="J33" s="178"/>
      <c r="K33" s="84"/>
      <c r="L33" s="84" t="str" cm="1">
        <f t="array" ref="L33">IFERROR(_xlfn.IFS(Q33=1,"BAJO.",Q33=2,"BAJO",Q33=3,".MEDIO",Q33=4,".MEDIO",Q33=6,"MEDIO",Q33=9,"ALTO"),"")</f>
        <v/>
      </c>
      <c r="M33" s="84" t="str">
        <f t="shared" si="2"/>
        <v/>
      </c>
      <c r="N33" s="84" t="str">
        <f t="shared" si="3"/>
        <v/>
      </c>
      <c r="O33" s="84" t="str">
        <f t="shared" si="4"/>
        <v/>
      </c>
      <c r="P33" s="84" t="str">
        <f t="shared" si="5"/>
        <v/>
      </c>
      <c r="Q33" s="187" t="str">
        <f t="shared" si="6"/>
        <v/>
      </c>
      <c r="R33" s="190"/>
      <c r="S33" s="181"/>
      <c r="T33" s="188"/>
      <c r="U33" s="86"/>
      <c r="V33" s="85"/>
      <c r="W33" s="85" t="str">
        <f t="shared" si="7"/>
        <v/>
      </c>
      <c r="X33" s="84"/>
      <c r="Y33" s="83"/>
      <c r="Z33" s="83"/>
      <c r="AA33" s="43"/>
      <c r="AB33" s="30"/>
    </row>
    <row r="34" spans="2:28">
      <c r="B34"/>
      <c r="C34" s="41"/>
      <c r="D34" s="184"/>
      <c r="E34" s="185"/>
      <c r="F34" s="180"/>
      <c r="G34" s="181"/>
      <c r="H34" s="182"/>
      <c r="I34" s="182"/>
      <c r="J34" s="178"/>
      <c r="K34" s="84"/>
      <c r="L34" s="84" t="str" cm="1">
        <f t="array" ref="L34">IFERROR(_xlfn.IFS(Q34=1,"BAJO.",Q34=2,"BAJO",Q34=3,".MEDIO",Q34=4,".MEDIO",Q34=6,"MEDIO",Q34=9,"ALTO"),"")</f>
        <v/>
      </c>
      <c r="M34" s="84" t="str">
        <f t="shared" si="2"/>
        <v/>
      </c>
      <c r="N34" s="84" t="str">
        <f t="shared" si="3"/>
        <v/>
      </c>
      <c r="O34" s="84" t="str">
        <f t="shared" si="4"/>
        <v/>
      </c>
      <c r="P34" s="84" t="str">
        <f t="shared" si="5"/>
        <v/>
      </c>
      <c r="Q34" s="187" t="str">
        <f t="shared" si="6"/>
        <v/>
      </c>
      <c r="R34" s="190"/>
      <c r="S34" s="181"/>
      <c r="T34" s="188"/>
      <c r="U34" s="86"/>
      <c r="V34" s="85"/>
      <c r="W34" s="85" t="str">
        <f t="shared" si="7"/>
        <v/>
      </c>
      <c r="X34" s="84"/>
      <c r="Y34" s="83"/>
      <c r="Z34" s="83"/>
      <c r="AA34" s="43"/>
      <c r="AB34" s="30"/>
    </row>
    <row r="35" spans="2:28">
      <c r="B35"/>
      <c r="C35" s="41"/>
      <c r="D35" s="184"/>
      <c r="E35" s="185"/>
      <c r="F35" s="180"/>
      <c r="G35" s="181"/>
      <c r="H35" s="182"/>
      <c r="I35" s="182"/>
      <c r="J35" s="178"/>
      <c r="K35" s="84"/>
      <c r="L35" s="84" t="str" cm="1">
        <f t="array" ref="L35">IFERROR(_xlfn.IFS(Q35=1,"BAJO.",Q35=2,"BAJO",Q35=3,".MEDIO",Q35=4,".MEDIO",Q35=6,"MEDIO",Q35=9,"ALTO"),"")</f>
        <v/>
      </c>
      <c r="M35" s="84" t="str">
        <f t="shared" si="2"/>
        <v/>
      </c>
      <c r="N35" s="84" t="str">
        <f t="shared" si="3"/>
        <v/>
      </c>
      <c r="O35" s="84" t="str">
        <f t="shared" si="4"/>
        <v/>
      </c>
      <c r="P35" s="84" t="str">
        <f t="shared" si="5"/>
        <v/>
      </c>
      <c r="Q35" s="187" t="str">
        <f t="shared" si="6"/>
        <v/>
      </c>
      <c r="R35" s="190"/>
      <c r="S35" s="181"/>
      <c r="T35" s="188"/>
      <c r="U35" s="86"/>
      <c r="V35" s="85"/>
      <c r="W35" s="85" t="str">
        <f t="shared" si="7"/>
        <v/>
      </c>
      <c r="X35" s="84"/>
      <c r="Y35" s="83"/>
      <c r="Z35" s="83"/>
      <c r="AA35" s="43"/>
      <c r="AB35" s="30"/>
    </row>
    <row r="36" spans="2:28" ht="57" customHeight="1">
      <c r="B36"/>
      <c r="C36" s="41"/>
      <c r="D36" s="42"/>
      <c r="E36" s="171"/>
      <c r="F36" s="172"/>
      <c r="G36" s="172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4"/>
      <c r="S36" s="174"/>
      <c r="T36" s="172"/>
      <c r="U36" s="172"/>
      <c r="V36" s="175"/>
      <c r="W36" s="176"/>
      <c r="X36" s="176"/>
      <c r="Y36" s="172"/>
      <c r="Z36" s="172"/>
      <c r="AA36" s="43"/>
      <c r="AB36" s="30"/>
    </row>
    <row r="37" spans="2:28" ht="57" customHeight="1">
      <c r="B37"/>
      <c r="C37" s="41"/>
      <c r="D37" s="42"/>
      <c r="E37" s="171"/>
      <c r="F37" s="172"/>
      <c r="G37" s="172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4"/>
      <c r="S37" s="174"/>
      <c r="T37" s="172"/>
      <c r="U37" s="172"/>
      <c r="V37" s="175"/>
      <c r="W37" s="176"/>
      <c r="X37" s="176"/>
      <c r="Y37" s="172"/>
      <c r="Z37" s="172"/>
      <c r="AA37" s="43"/>
      <c r="AB37" s="30"/>
    </row>
    <row r="38" spans="2:28">
      <c r="B38"/>
      <c r="C38" s="41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3"/>
      <c r="AB38" s="30"/>
    </row>
    <row r="39" spans="2:28">
      <c r="B39" s="30"/>
      <c r="C39" s="44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6"/>
      <c r="AB39" s="30"/>
    </row>
    <row r="40" spans="2:28">
      <c r="B40" s="30"/>
      <c r="C40" s="47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9"/>
      <c r="AB40" s="30"/>
    </row>
    <row r="41" spans="2:28"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</row>
    <row r="42" spans="2:28"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</row>
  </sheetData>
  <mergeCells count="3">
    <mergeCell ref="C5:AA5"/>
    <mergeCell ref="C4:W4"/>
    <mergeCell ref="C3:W3"/>
  </mergeCells>
  <conditionalFormatting sqref="F36:G37 F8:F35">
    <cfRule type="cellIs" dxfId="19" priority="33" operator="equal">
      <formula>"ALTO"</formula>
    </cfRule>
    <cfRule type="cellIs" dxfId="18" priority="34" operator="equal">
      <formula>"BAJO"</formula>
    </cfRule>
    <cfRule type="cellIs" dxfId="17" priority="35" operator="equal">
      <formula>"MEDIO"</formula>
    </cfRule>
    <cfRule type="cellIs" dxfId="16" priority="36" operator="equal">
      <formula>"MUY ALTO"</formula>
    </cfRule>
  </conditionalFormatting>
  <conditionalFormatting sqref="H8:K37 M8:M37">
    <cfRule type="containsText" dxfId="15" priority="38" operator="containsText" text="LEVE">
      <formula>NOT(ISERROR(SEARCH("LEVE",H8)))</formula>
    </cfRule>
    <cfRule type="containsText" dxfId="14" priority="39" operator="containsText" text="ALTO">
      <formula>NOT(ISERROR(SEARCH("ALTO",H8)))</formula>
    </cfRule>
  </conditionalFormatting>
  <conditionalFormatting sqref="H8:M37">
    <cfRule type="containsText" dxfId="13" priority="6" operator="containsText" text="MEDIO">
      <formula>NOT(ISERROR(SEARCH("MEDIO",H8)))</formula>
    </cfRule>
  </conditionalFormatting>
  <conditionalFormatting sqref="L8:L37">
    <cfRule type="containsText" dxfId="12" priority="5" operator="containsText" text=".MEDIO">
      <formula>NOT(ISERROR(SEARCH(".MEDIO",L8)))</formula>
    </cfRule>
    <cfRule type="containsText" dxfId="11" priority="7" operator="containsText" text="BAJO.">
      <formula>NOT(ISERROR(SEARCH("BAJO.",L8)))</formula>
    </cfRule>
    <cfRule type="cellIs" dxfId="10" priority="8" operator="equal">
      <formula>"ALTO"</formula>
    </cfRule>
    <cfRule type="containsText" dxfId="9" priority="9" operator="containsText" text="BAJO">
      <formula>NOT(ISERROR(SEARCH("BAJO",L8)))</formula>
    </cfRule>
  </conditionalFormatting>
  <conditionalFormatting sqref="X8:X35">
    <cfRule type="containsText" dxfId="8" priority="3" operator="containsText" text="Bajo">
      <formula>NOT(ISERROR(SEARCH("Bajo",X8)))</formula>
    </cfRule>
    <cfRule type="containsText" dxfId="7" priority="4" operator="containsText" text="ALTO">
      <formula>NOT(ISERROR(SEARCH("ALTO",X8)))</formula>
    </cfRule>
  </conditionalFormatting>
  <conditionalFormatting sqref="X8:X35">
    <cfRule type="containsText" dxfId="6" priority="2" operator="containsText" text="MEDIO">
      <formula>NOT(ISERROR(SEARCH("MEDIO",X8)))</formula>
    </cfRule>
  </conditionalFormatting>
  <dataValidations count="5">
    <dataValidation type="list" allowBlank="1" showInputMessage="1" sqref="Z8:Z37" xr:uid="{E88FC776-6B95-4385-9615-384C9AB6F5BF}">
      <formula1>L_03</formula1>
    </dataValidation>
    <dataValidation type="list" allowBlank="1" showInputMessage="1" showErrorMessage="1" sqref="T8:T37" xr:uid="{A70E47F3-FF22-4C14-A48C-EA5A1C7F0D24}">
      <formula1>L_02</formula1>
    </dataValidation>
    <dataValidation type="list" allowBlank="1" showInputMessage="1" showErrorMessage="1" sqref="F8:F37" xr:uid="{5FA82C33-E67E-4259-B5B9-50AC8120A39B}">
      <formula1>L_08</formula1>
    </dataValidation>
    <dataValidation type="list" allowBlank="1" showInputMessage="1" showErrorMessage="1" sqref="H8:K37" xr:uid="{CE77152D-3FFA-4625-B004-CAD360E740A1}">
      <formula1>L_07</formula1>
    </dataValidation>
    <dataValidation type="list" allowBlank="1" showInputMessage="1" showErrorMessage="1" sqref="C4:Y4" xr:uid="{36D6362E-388D-4BA5-8A3F-3252CBCE2235}">
      <formula1>L_05</formula1>
    </dataValidation>
  </dataValidations>
  <pageMargins left="0.7" right="0.7" top="0.75" bottom="0.75" header="0.3" footer="0.3"/>
  <pageSetup scale="17" orientation="portrait" horizontalDpi="360" verticalDpi="36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FA04E1D-6DE6-4B64-823A-61C67B01E6E4}">
          <x14:formula1>
            <xm:f>LISTA!$C$8:$C$10</xm:f>
          </x14:formula1>
          <xm:sqref>X8:X35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9697D-D80D-4792-B1FF-6F6705889A20}">
  <sheetPr codeName="Hoja4"/>
  <dimension ref="B1:P30"/>
  <sheetViews>
    <sheetView showGridLines="0" view="pageBreakPreview" zoomScale="50" zoomScaleNormal="80" zoomScaleSheetLayoutView="50" workbookViewId="0">
      <selection activeCell="E11" sqref="E11"/>
    </sheetView>
  </sheetViews>
  <sheetFormatPr defaultColWidth="51.875" defaultRowHeight="15.6"/>
  <cols>
    <col min="1" max="1" width="6.25" style="29" customWidth="1"/>
    <col min="2" max="2" width="8.5" style="29" customWidth="1"/>
    <col min="3" max="3" width="9" style="29" customWidth="1"/>
    <col min="4" max="14" width="51.875" style="29"/>
    <col min="15" max="15" width="11.875" style="29" customWidth="1"/>
    <col min="16" max="16" width="6.125" style="29" customWidth="1"/>
    <col min="17" max="16384" width="51.875" style="29"/>
  </cols>
  <sheetData>
    <row r="1" spans="2:16" ht="30" customHeight="1"/>
    <row r="2" spans="2:16" ht="31.15" customHeight="1" thickBot="1">
      <c r="B2"/>
      <c r="C2"/>
      <c r="D2"/>
      <c r="E2"/>
      <c r="F2"/>
      <c r="G2"/>
      <c r="H2"/>
      <c r="I2"/>
      <c r="J2"/>
      <c r="K2"/>
      <c r="L2"/>
      <c r="M2"/>
      <c r="N2"/>
      <c r="O2"/>
      <c r="P2" s="30"/>
    </row>
    <row r="3" spans="2:16" ht="42.75" customHeight="1">
      <c r="B3"/>
      <c r="C3" s="214" t="s">
        <v>30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52"/>
      <c r="O3" s="53"/>
      <c r="P3" s="32"/>
    </row>
    <row r="4" spans="2:16" ht="42.75" customHeight="1">
      <c r="B4"/>
      <c r="C4" s="216" t="s">
        <v>6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55"/>
      <c r="O4" s="54"/>
      <c r="P4" s="32"/>
    </row>
    <row r="5" spans="2:16" ht="42.75" customHeight="1">
      <c r="B5"/>
      <c r="C5" s="210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2"/>
      <c r="P5" s="32"/>
    </row>
    <row r="6" spans="2:16" ht="21">
      <c r="B6"/>
      <c r="C6" s="26"/>
      <c r="D6"/>
      <c r="E6"/>
      <c r="F6"/>
      <c r="G6"/>
      <c r="H6"/>
      <c r="I6"/>
      <c r="J6"/>
      <c r="K6"/>
      <c r="L6"/>
      <c r="M6"/>
      <c r="N6"/>
      <c r="O6" s="27"/>
      <c r="P6" s="32"/>
    </row>
    <row r="7" spans="2:16" ht="60" customHeight="1">
      <c r="B7"/>
      <c r="C7" s="26"/>
      <c r="D7" s="179" t="s">
        <v>30</v>
      </c>
      <c r="E7" s="179" t="s">
        <v>9</v>
      </c>
      <c r="F7" s="179" t="s">
        <v>31</v>
      </c>
      <c r="G7" s="179" t="s">
        <v>11</v>
      </c>
      <c r="H7" s="179" t="s">
        <v>32</v>
      </c>
      <c r="I7" s="179" t="s">
        <v>33</v>
      </c>
      <c r="J7" s="179" t="s">
        <v>24</v>
      </c>
      <c r="K7" s="179" t="s">
        <v>34</v>
      </c>
      <c r="L7" s="179" t="s">
        <v>26</v>
      </c>
      <c r="M7" s="179" t="s">
        <v>35</v>
      </c>
      <c r="N7" s="179" t="s">
        <v>29</v>
      </c>
      <c r="O7" s="27"/>
      <c r="P7" s="32"/>
    </row>
    <row r="8" spans="2:16" s="198" customFormat="1" ht="18.75">
      <c r="B8" s="194"/>
      <c r="C8" s="195"/>
      <c r="D8" s="199"/>
      <c r="E8" s="200"/>
      <c r="F8" s="200"/>
      <c r="G8" s="191"/>
      <c r="H8" s="191">
        <f>G8</f>
        <v>0</v>
      </c>
      <c r="I8" s="201"/>
      <c r="J8" s="200"/>
      <c r="K8" s="192"/>
      <c r="L8" s="193" t="str">
        <f>IF(K8="","",DATE(YEAR(K8),MONTH(K8)+J8,DAY(K8)))</f>
        <v/>
      </c>
      <c r="M8" s="180"/>
      <c r="N8" s="200"/>
      <c r="O8" s="196"/>
      <c r="P8" s="197"/>
    </row>
    <row r="9" spans="2:16" s="198" customFormat="1" ht="18.75">
      <c r="B9" s="194"/>
      <c r="C9" s="195"/>
      <c r="D9" s="199"/>
      <c r="E9" s="200"/>
      <c r="F9" s="200"/>
      <c r="G9" s="191"/>
      <c r="H9" s="191">
        <f t="shared" ref="H9:H26" si="0">G9</f>
        <v>0</v>
      </c>
      <c r="I9" s="201"/>
      <c r="J9" s="200"/>
      <c r="K9" s="192"/>
      <c r="L9" s="193" t="str">
        <f t="shared" ref="L9:L26" si="1">IF(K9="","",DATE(YEAR(K9),MONTH(K9)+J9,DAY(K9)))</f>
        <v/>
      </c>
      <c r="M9" s="180"/>
      <c r="N9" s="200"/>
      <c r="O9" s="196"/>
      <c r="P9" s="197"/>
    </row>
    <row r="10" spans="2:16" s="198" customFormat="1" ht="18.75">
      <c r="B10" s="194"/>
      <c r="C10" s="195"/>
      <c r="D10" s="199"/>
      <c r="E10" s="200"/>
      <c r="F10" s="200"/>
      <c r="G10" s="191"/>
      <c r="H10" s="191">
        <f t="shared" si="0"/>
        <v>0</v>
      </c>
      <c r="I10" s="201"/>
      <c r="J10" s="200"/>
      <c r="K10" s="192"/>
      <c r="L10" s="193" t="str">
        <f t="shared" si="1"/>
        <v/>
      </c>
      <c r="M10" s="180"/>
      <c r="N10" s="200"/>
      <c r="O10" s="196"/>
      <c r="P10" s="197"/>
    </row>
    <row r="11" spans="2:16" s="198" customFormat="1" ht="18.75">
      <c r="B11" s="194"/>
      <c r="C11" s="195"/>
      <c r="D11" s="199"/>
      <c r="E11" s="200"/>
      <c r="F11" s="200"/>
      <c r="G11" s="191"/>
      <c r="H11" s="191">
        <f t="shared" si="0"/>
        <v>0</v>
      </c>
      <c r="I11" s="201"/>
      <c r="J11" s="200"/>
      <c r="K11" s="192"/>
      <c r="L11" s="193" t="str">
        <f t="shared" si="1"/>
        <v/>
      </c>
      <c r="M11" s="180"/>
      <c r="N11" s="200"/>
      <c r="O11" s="196"/>
      <c r="P11" s="197"/>
    </row>
    <row r="12" spans="2:16" s="198" customFormat="1" ht="18.75">
      <c r="B12" s="194"/>
      <c r="C12" s="195"/>
      <c r="D12" s="199"/>
      <c r="E12" s="200"/>
      <c r="F12" s="200"/>
      <c r="G12" s="191"/>
      <c r="H12" s="191">
        <f t="shared" si="0"/>
        <v>0</v>
      </c>
      <c r="I12" s="201"/>
      <c r="J12" s="200"/>
      <c r="K12" s="192"/>
      <c r="L12" s="193" t="str">
        <f t="shared" si="1"/>
        <v/>
      </c>
      <c r="M12" s="180"/>
      <c r="N12" s="200"/>
      <c r="O12" s="196"/>
      <c r="P12" s="197"/>
    </row>
    <row r="13" spans="2:16" s="198" customFormat="1" ht="18.75">
      <c r="B13" s="194"/>
      <c r="C13" s="195"/>
      <c r="D13" s="199"/>
      <c r="E13" s="200"/>
      <c r="F13" s="200"/>
      <c r="G13" s="191"/>
      <c r="H13" s="191">
        <f t="shared" si="0"/>
        <v>0</v>
      </c>
      <c r="I13" s="201"/>
      <c r="J13" s="200"/>
      <c r="K13" s="192"/>
      <c r="L13" s="193" t="str">
        <f t="shared" si="1"/>
        <v/>
      </c>
      <c r="M13" s="180"/>
      <c r="N13" s="200"/>
      <c r="O13" s="196"/>
      <c r="P13" s="197"/>
    </row>
    <row r="14" spans="2:16" s="198" customFormat="1" ht="18.75">
      <c r="B14" s="194"/>
      <c r="C14" s="195"/>
      <c r="D14" s="199"/>
      <c r="E14" s="200"/>
      <c r="F14" s="200"/>
      <c r="G14" s="191"/>
      <c r="H14" s="191">
        <f t="shared" si="0"/>
        <v>0</v>
      </c>
      <c r="I14" s="201"/>
      <c r="J14" s="200"/>
      <c r="K14" s="192"/>
      <c r="L14" s="193" t="str">
        <f t="shared" si="1"/>
        <v/>
      </c>
      <c r="M14" s="180"/>
      <c r="N14" s="200"/>
      <c r="O14" s="196"/>
      <c r="P14" s="197"/>
    </row>
    <row r="15" spans="2:16" s="198" customFormat="1" ht="18.75">
      <c r="B15" s="194"/>
      <c r="C15" s="195"/>
      <c r="D15" s="199"/>
      <c r="E15" s="200"/>
      <c r="F15" s="200"/>
      <c r="G15" s="191"/>
      <c r="H15" s="191">
        <f t="shared" si="0"/>
        <v>0</v>
      </c>
      <c r="I15" s="201"/>
      <c r="J15" s="200"/>
      <c r="K15" s="192"/>
      <c r="L15" s="193" t="str">
        <f t="shared" si="1"/>
        <v/>
      </c>
      <c r="M15" s="180"/>
      <c r="N15" s="200"/>
      <c r="O15" s="196"/>
      <c r="P15" s="197"/>
    </row>
    <row r="16" spans="2:16" s="198" customFormat="1" ht="18.75">
      <c r="B16" s="194"/>
      <c r="C16" s="195"/>
      <c r="D16" s="199"/>
      <c r="E16" s="200"/>
      <c r="F16" s="200"/>
      <c r="G16" s="191"/>
      <c r="H16" s="191">
        <f t="shared" si="0"/>
        <v>0</v>
      </c>
      <c r="I16" s="201"/>
      <c r="J16" s="200"/>
      <c r="K16" s="192"/>
      <c r="L16" s="193" t="str">
        <f t="shared" si="1"/>
        <v/>
      </c>
      <c r="M16" s="180"/>
      <c r="N16" s="200"/>
      <c r="O16" s="196"/>
      <c r="P16" s="197"/>
    </row>
    <row r="17" spans="2:16" s="198" customFormat="1" ht="18.75">
      <c r="B17" s="194"/>
      <c r="C17" s="195"/>
      <c r="D17" s="199"/>
      <c r="E17" s="200"/>
      <c r="F17" s="200"/>
      <c r="G17" s="191"/>
      <c r="H17" s="191">
        <f t="shared" si="0"/>
        <v>0</v>
      </c>
      <c r="I17" s="201"/>
      <c r="J17" s="200"/>
      <c r="K17" s="192"/>
      <c r="L17" s="193" t="str">
        <f t="shared" si="1"/>
        <v/>
      </c>
      <c r="M17" s="180"/>
      <c r="N17" s="200"/>
      <c r="O17" s="196"/>
      <c r="P17" s="197"/>
    </row>
    <row r="18" spans="2:16" s="198" customFormat="1" ht="18.75">
      <c r="B18" s="194"/>
      <c r="C18" s="195"/>
      <c r="D18" s="199"/>
      <c r="E18" s="200"/>
      <c r="F18" s="200"/>
      <c r="G18" s="191"/>
      <c r="H18" s="191">
        <f t="shared" si="0"/>
        <v>0</v>
      </c>
      <c r="I18" s="201"/>
      <c r="J18" s="200"/>
      <c r="K18" s="192"/>
      <c r="L18" s="193" t="str">
        <f t="shared" si="1"/>
        <v/>
      </c>
      <c r="M18" s="180"/>
      <c r="N18" s="200"/>
      <c r="O18" s="196"/>
      <c r="P18" s="197"/>
    </row>
    <row r="19" spans="2:16" s="198" customFormat="1" ht="18.75">
      <c r="B19" s="194"/>
      <c r="C19" s="195"/>
      <c r="D19" s="199"/>
      <c r="E19" s="200"/>
      <c r="F19" s="200"/>
      <c r="G19" s="191"/>
      <c r="H19" s="191">
        <f t="shared" si="0"/>
        <v>0</v>
      </c>
      <c r="I19" s="201"/>
      <c r="J19" s="200"/>
      <c r="K19" s="192"/>
      <c r="L19" s="193" t="str">
        <f t="shared" si="1"/>
        <v/>
      </c>
      <c r="M19" s="180"/>
      <c r="N19" s="200"/>
      <c r="O19" s="196"/>
      <c r="P19" s="197"/>
    </row>
    <row r="20" spans="2:16" s="198" customFormat="1" ht="18.75">
      <c r="B20" s="194"/>
      <c r="C20" s="195"/>
      <c r="D20" s="199"/>
      <c r="E20" s="200"/>
      <c r="F20" s="200"/>
      <c r="G20" s="191"/>
      <c r="H20" s="191">
        <f t="shared" si="0"/>
        <v>0</v>
      </c>
      <c r="I20" s="201"/>
      <c r="J20" s="200"/>
      <c r="K20" s="192"/>
      <c r="L20" s="193" t="str">
        <f t="shared" si="1"/>
        <v/>
      </c>
      <c r="M20" s="180"/>
      <c r="N20" s="200"/>
      <c r="O20" s="196"/>
      <c r="P20" s="197"/>
    </row>
    <row r="21" spans="2:16" s="198" customFormat="1" ht="18.75">
      <c r="B21" s="194"/>
      <c r="C21" s="195"/>
      <c r="D21" s="199"/>
      <c r="E21" s="200"/>
      <c r="F21" s="200"/>
      <c r="G21" s="191"/>
      <c r="H21" s="191">
        <f t="shared" si="0"/>
        <v>0</v>
      </c>
      <c r="I21" s="201"/>
      <c r="J21" s="200"/>
      <c r="K21" s="192"/>
      <c r="L21" s="193" t="str">
        <f t="shared" si="1"/>
        <v/>
      </c>
      <c r="M21" s="180"/>
      <c r="N21" s="200"/>
      <c r="O21" s="196"/>
      <c r="P21" s="197"/>
    </row>
    <row r="22" spans="2:16" s="198" customFormat="1" ht="18.75">
      <c r="B22" s="194"/>
      <c r="C22" s="195"/>
      <c r="D22" s="199"/>
      <c r="E22" s="200"/>
      <c r="F22" s="200"/>
      <c r="G22" s="191"/>
      <c r="H22" s="191">
        <f t="shared" si="0"/>
        <v>0</v>
      </c>
      <c r="I22" s="201"/>
      <c r="J22" s="200"/>
      <c r="K22" s="192"/>
      <c r="L22" s="193" t="str">
        <f t="shared" si="1"/>
        <v/>
      </c>
      <c r="M22" s="180"/>
      <c r="N22" s="200"/>
      <c r="O22" s="196"/>
      <c r="P22" s="197"/>
    </row>
    <row r="23" spans="2:16" ht="18.75">
      <c r="B23"/>
      <c r="C23" s="26"/>
      <c r="D23" s="199"/>
      <c r="E23" s="200"/>
      <c r="F23" s="200"/>
      <c r="G23" s="191"/>
      <c r="H23" s="191">
        <f t="shared" si="0"/>
        <v>0</v>
      </c>
      <c r="I23" s="201"/>
      <c r="J23" s="200"/>
      <c r="K23" s="192"/>
      <c r="L23" s="193" t="str">
        <f t="shared" si="1"/>
        <v/>
      </c>
      <c r="M23" s="180"/>
      <c r="N23" s="200"/>
      <c r="O23" s="27"/>
      <c r="P23" s="30"/>
    </row>
    <row r="24" spans="2:16" ht="18.75">
      <c r="B24"/>
      <c r="C24" s="26"/>
      <c r="D24" s="199"/>
      <c r="E24" s="200"/>
      <c r="F24" s="200"/>
      <c r="G24" s="191"/>
      <c r="H24" s="191">
        <f t="shared" si="0"/>
        <v>0</v>
      </c>
      <c r="I24" s="201"/>
      <c r="J24" s="200"/>
      <c r="K24" s="192"/>
      <c r="L24" s="193" t="str">
        <f t="shared" si="1"/>
        <v/>
      </c>
      <c r="M24" s="180"/>
      <c r="N24" s="200"/>
      <c r="O24" s="27"/>
      <c r="P24" s="30"/>
    </row>
    <row r="25" spans="2:16" ht="18.75">
      <c r="B25"/>
      <c r="C25" s="26"/>
      <c r="D25" s="199"/>
      <c r="E25" s="200"/>
      <c r="F25" s="200"/>
      <c r="G25" s="191"/>
      <c r="H25" s="191">
        <f t="shared" si="0"/>
        <v>0</v>
      </c>
      <c r="I25" s="201"/>
      <c r="J25" s="200"/>
      <c r="K25" s="192"/>
      <c r="L25" s="193" t="str">
        <f t="shared" si="1"/>
        <v/>
      </c>
      <c r="M25" s="180"/>
      <c r="N25" s="200"/>
      <c r="O25" s="27"/>
      <c r="P25" s="30"/>
    </row>
    <row r="26" spans="2:16" ht="18.75">
      <c r="B26"/>
      <c r="C26" s="26"/>
      <c r="D26" s="199"/>
      <c r="E26" s="200"/>
      <c r="F26" s="200"/>
      <c r="G26" s="191"/>
      <c r="H26" s="191">
        <f t="shared" si="0"/>
        <v>0</v>
      </c>
      <c r="I26" s="201"/>
      <c r="J26" s="200"/>
      <c r="K26" s="192"/>
      <c r="L26" s="193" t="str">
        <f t="shared" si="1"/>
        <v/>
      </c>
      <c r="M26" s="180"/>
      <c r="N26" s="200"/>
      <c r="O26" s="27"/>
      <c r="P26" s="30"/>
    </row>
    <row r="27" spans="2:16">
      <c r="B27" s="30"/>
      <c r="C27" s="31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3"/>
      <c r="P27" s="30"/>
    </row>
    <row r="28" spans="2:16" ht="16.149999999999999" thickBot="1">
      <c r="B28" s="30"/>
      <c r="C28" s="34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6"/>
      <c r="P28" s="30"/>
    </row>
    <row r="29" spans="2:16"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spans="2:16"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</row>
  </sheetData>
  <mergeCells count="3">
    <mergeCell ref="C5:O5"/>
    <mergeCell ref="C3:M3"/>
    <mergeCell ref="C4:M4"/>
  </mergeCells>
  <conditionalFormatting sqref="E8:G26">
    <cfRule type="containsText" dxfId="5" priority="4" operator="containsText" text="MEDIO">
      <formula>NOT(ISERROR(SEARCH("MEDIO",E8)))</formula>
    </cfRule>
    <cfRule type="containsText" dxfId="4" priority="5" operator="containsText" text="LEVE">
      <formula>NOT(ISERROR(SEARCH("LEVE",E8)))</formula>
    </cfRule>
    <cfRule type="containsText" dxfId="3" priority="6" operator="containsText" text="ALTO">
      <formula>NOT(ISERROR(SEARCH("ALTO",E8)))</formula>
    </cfRule>
  </conditionalFormatting>
  <conditionalFormatting sqref="H8:I26">
    <cfRule type="containsText" dxfId="2" priority="1" operator="containsText" text="MEDIO">
      <formula>NOT(ISERROR(SEARCH("MEDIO",H8)))</formula>
    </cfRule>
    <cfRule type="containsText" dxfId="1" priority="2" operator="containsText" text="LEVE">
      <formula>NOT(ISERROR(SEARCH("LEVE",H8)))</formula>
    </cfRule>
    <cfRule type="containsText" dxfId="0" priority="3" operator="containsText" text="ALTO">
      <formula>NOT(ISERROR(SEARCH("ALTO",H8)))</formula>
    </cfRule>
  </conditionalFormatting>
  <dataValidations count="5">
    <dataValidation type="list" allowBlank="1" showInputMessage="1" showErrorMessage="1" sqref="C4" xr:uid="{135C616A-DDC1-4D78-AE85-0F67AED5CF31}">
      <formula1>L_05</formula1>
    </dataValidation>
    <dataValidation type="list" allowBlank="1" showInputMessage="1" showErrorMessage="1" sqref="E8:E26" xr:uid="{6B2146CB-D158-4EDE-9D08-B261E7A62B74}">
      <formula1>L_08</formula1>
    </dataValidation>
    <dataValidation type="list" allowBlank="1" showInputMessage="1" sqref="N8:N26" xr:uid="{84F622B6-C48E-41F9-A161-FB69F9F77D61}">
      <formula1>L_03</formula1>
    </dataValidation>
    <dataValidation type="list" allowBlank="1" showInputMessage="1" showErrorMessage="1" sqref="F8:F26" xr:uid="{80F941A9-C75E-4B91-A6A3-42CAE2A78077}">
      <formula1>L_04</formula1>
    </dataValidation>
    <dataValidation type="list" allowBlank="1" showInputMessage="1" showErrorMessage="1" sqref="G8:G26" xr:uid="{2E25FF31-77D3-4328-8787-D324B3E2BE25}">
      <formula1>T_Pro</formula1>
    </dataValidation>
  </dataValidations>
  <pageMargins left="0.7" right="0.7" top="0.75" bottom="0.75" header="0.3" footer="0.3"/>
  <pageSetup scale="11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4D483-B2E6-40E0-95C7-92DB5D26C4CB}">
  <sheetPr codeName="Hoja7"/>
  <dimension ref="B1:S41"/>
  <sheetViews>
    <sheetView showGridLines="0" topLeftCell="A4" zoomScale="70" zoomScaleNormal="70" workbookViewId="0">
      <selection activeCell="N14" sqref="N14"/>
    </sheetView>
  </sheetViews>
  <sheetFormatPr defaultColWidth="10.625" defaultRowHeight="13.9"/>
  <cols>
    <col min="1" max="1" width="3.625" style="38" customWidth="1"/>
    <col min="2" max="3" width="5" style="38" customWidth="1"/>
    <col min="4" max="4" width="33.5" style="38" customWidth="1"/>
    <col min="5" max="5" width="20.125" style="38" customWidth="1"/>
    <col min="6" max="6" width="18.625" style="38" customWidth="1"/>
    <col min="7" max="8" width="6.625" style="38" customWidth="1"/>
    <col min="9" max="9" width="3.125" style="38" customWidth="1"/>
    <col min="10" max="11" width="5" style="38" customWidth="1"/>
    <col min="12" max="12" width="18.5" style="38" customWidth="1"/>
    <col min="13" max="13" width="5" style="38" customWidth="1"/>
    <col min="14" max="14" width="19.625" style="38" customWidth="1"/>
    <col min="15" max="15" width="24.625" style="38" customWidth="1"/>
    <col min="16" max="16" width="12.625" style="38" customWidth="1"/>
    <col min="17" max="18" width="6.625" style="38" customWidth="1"/>
    <col min="19" max="19" width="5" style="38" customWidth="1"/>
    <col min="20" max="16384" width="10.625" style="38"/>
  </cols>
  <sheetData>
    <row r="1" spans="2:19" ht="14.45" thickBot="1"/>
    <row r="2" spans="2:19" ht="16.350000000000001" customHeight="1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  <c r="Q2" s="3"/>
      <c r="R2" s="3"/>
      <c r="S2" s="3"/>
    </row>
    <row r="3" spans="2:19" ht="16.350000000000001" customHeight="1">
      <c r="B3" s="4"/>
      <c r="C3" s="5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6"/>
      <c r="S3" s="7"/>
    </row>
    <row r="4" spans="2:19" ht="16.350000000000001" customHeight="1">
      <c r="B4" s="4"/>
      <c r="C4" s="6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6"/>
      <c r="S4" s="7"/>
    </row>
    <row r="5" spans="2:19" ht="16.350000000000001" customHeight="1">
      <c r="B5" s="4"/>
      <c r="C5" s="6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6"/>
      <c r="S5" s="7"/>
    </row>
    <row r="6" spans="2:19" ht="15.75" customHeight="1">
      <c r="B6" s="4"/>
      <c r="C6" s="6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6"/>
      <c r="S6" s="7"/>
    </row>
    <row r="7" spans="2:19" ht="15" customHeight="1"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2:19" ht="15" customHeight="1">
      <c r="B8" s="8"/>
      <c r="C8" s="238" t="s">
        <v>36</v>
      </c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9"/>
    </row>
    <row r="9" spans="2:19">
      <c r="B9" s="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7"/>
    </row>
    <row r="10" spans="2:19">
      <c r="B10" s="4"/>
      <c r="C10" s="219" t="s">
        <v>37</v>
      </c>
      <c r="D10" s="219"/>
      <c r="E10" s="219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2:19">
      <c r="B11" s="4"/>
      <c r="C11" s="219" t="s">
        <v>38</v>
      </c>
      <c r="D11" s="219"/>
      <c r="E11" s="219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2:19">
      <c r="B12" s="4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19" ht="18.75" customHeight="1">
      <c r="B13" s="4"/>
      <c r="C13" s="220" t="s">
        <v>39</v>
      </c>
      <c r="D13" s="221" t="s">
        <v>40</v>
      </c>
      <c r="E13" s="221"/>
      <c r="F13" s="222"/>
      <c r="G13" s="223" t="s">
        <v>41</v>
      </c>
      <c r="H13" s="223"/>
      <c r="I13" s="223"/>
      <c r="J13" s="223"/>
      <c r="K13" s="223"/>
      <c r="L13" s="222"/>
      <c r="M13" s="11"/>
      <c r="N13" s="224" t="s">
        <v>42</v>
      </c>
      <c r="O13" s="224"/>
      <c r="P13" s="224"/>
      <c r="Q13" s="224"/>
      <c r="R13" s="224"/>
      <c r="S13" s="7"/>
    </row>
    <row r="14" spans="2:19" ht="43.5" customHeight="1">
      <c r="B14" s="4"/>
      <c r="C14" s="220"/>
      <c r="D14" s="221"/>
      <c r="E14" s="221"/>
      <c r="F14" s="222"/>
      <c r="G14" s="223"/>
      <c r="H14" s="223"/>
      <c r="I14" s="223"/>
      <c r="J14" s="223"/>
      <c r="K14" s="223"/>
      <c r="L14" s="222"/>
      <c r="M14" s="12" t="s">
        <v>43</v>
      </c>
      <c r="N14" s="12" t="s">
        <v>44</v>
      </c>
      <c r="O14" s="13" t="s">
        <v>45</v>
      </c>
      <c r="P14" s="13" t="s">
        <v>46</v>
      </c>
      <c r="Q14" s="224" t="s">
        <v>47</v>
      </c>
      <c r="R14" s="224"/>
      <c r="S14" s="7"/>
    </row>
    <row r="15" spans="2:19" ht="20.100000000000001" customHeight="1">
      <c r="B15" s="4"/>
      <c r="C15" s="14" t="s">
        <v>48</v>
      </c>
      <c r="D15" s="225" t="s">
        <v>49</v>
      </c>
      <c r="E15" s="225"/>
      <c r="F15" s="222"/>
      <c r="G15" s="226" t="s">
        <v>50</v>
      </c>
      <c r="H15" s="226"/>
      <c r="I15" s="226"/>
      <c r="J15" s="226"/>
      <c r="K15" s="226"/>
      <c r="L15" s="222"/>
      <c r="M15" s="14" t="s">
        <v>51</v>
      </c>
      <c r="N15" s="227" t="s">
        <v>52</v>
      </c>
      <c r="O15" s="14"/>
      <c r="P15" s="14"/>
      <c r="Q15" s="222"/>
      <c r="R15" s="222"/>
      <c r="S15" s="7"/>
    </row>
    <row r="16" spans="2:19" ht="20.100000000000001" customHeight="1">
      <c r="B16" s="4"/>
      <c r="C16" s="14" t="s">
        <v>53</v>
      </c>
      <c r="D16" s="225" t="s">
        <v>49</v>
      </c>
      <c r="E16" s="225"/>
      <c r="F16" s="222"/>
      <c r="G16" s="226"/>
      <c r="H16" s="226"/>
      <c r="I16" s="226"/>
      <c r="J16" s="226"/>
      <c r="K16" s="226"/>
      <c r="L16" s="222"/>
      <c r="M16" s="14" t="s">
        <v>54</v>
      </c>
      <c r="N16" s="227"/>
      <c r="O16" s="14"/>
      <c r="P16" s="14"/>
      <c r="Q16" s="222"/>
      <c r="R16" s="222"/>
      <c r="S16" s="7"/>
    </row>
    <row r="17" spans="2:19" ht="20.100000000000001" customHeight="1">
      <c r="B17" s="4"/>
      <c r="C17" s="14" t="s">
        <v>55</v>
      </c>
      <c r="D17" s="225" t="s">
        <v>49</v>
      </c>
      <c r="E17" s="225"/>
      <c r="F17" s="222"/>
      <c r="G17" s="226"/>
      <c r="H17" s="226"/>
      <c r="I17" s="226"/>
      <c r="J17" s="226"/>
      <c r="K17" s="226"/>
      <c r="L17" s="222"/>
      <c r="M17" s="14" t="s">
        <v>56</v>
      </c>
      <c r="N17" s="228" t="s">
        <v>57</v>
      </c>
      <c r="O17" s="14"/>
      <c r="P17" s="14"/>
      <c r="Q17" s="222"/>
      <c r="R17" s="222"/>
      <c r="S17" s="7"/>
    </row>
    <row r="18" spans="2:19" ht="20.100000000000001" customHeight="1">
      <c r="B18" s="4"/>
      <c r="C18" s="14" t="s">
        <v>58</v>
      </c>
      <c r="D18" s="225" t="s">
        <v>49</v>
      </c>
      <c r="E18" s="225"/>
      <c r="F18" s="222"/>
      <c r="G18" s="226"/>
      <c r="H18" s="226"/>
      <c r="I18" s="226"/>
      <c r="J18" s="226"/>
      <c r="K18" s="226"/>
      <c r="L18" s="222"/>
      <c r="M18" s="14" t="s">
        <v>59</v>
      </c>
      <c r="N18" s="229"/>
      <c r="O18" s="14"/>
      <c r="P18" s="14"/>
      <c r="Q18" s="222"/>
      <c r="R18" s="222"/>
      <c r="S18" s="7"/>
    </row>
    <row r="19" spans="2:19" ht="20.100000000000001" customHeight="1">
      <c r="B19" s="4"/>
      <c r="C19" s="14" t="s">
        <v>60</v>
      </c>
      <c r="D19" s="225" t="s">
        <v>49</v>
      </c>
      <c r="E19" s="225"/>
      <c r="F19" s="222"/>
      <c r="G19" s="226"/>
      <c r="H19" s="226"/>
      <c r="I19" s="226"/>
      <c r="J19" s="226"/>
      <c r="K19" s="226"/>
      <c r="L19" s="222"/>
      <c r="M19" s="14" t="s">
        <v>61</v>
      </c>
      <c r="N19" s="227" t="s">
        <v>62</v>
      </c>
      <c r="O19" s="14"/>
      <c r="P19" s="14"/>
      <c r="Q19" s="222"/>
      <c r="R19" s="222"/>
      <c r="S19" s="7"/>
    </row>
    <row r="20" spans="2:19" ht="20.100000000000001" customHeight="1">
      <c r="B20" s="4"/>
      <c r="C20" s="14" t="s">
        <v>63</v>
      </c>
      <c r="D20" s="225" t="s">
        <v>49</v>
      </c>
      <c r="E20" s="225"/>
      <c r="F20" s="222"/>
      <c r="G20" s="226"/>
      <c r="H20" s="226"/>
      <c r="I20" s="226"/>
      <c r="J20" s="226"/>
      <c r="K20" s="226"/>
      <c r="L20" s="222"/>
      <c r="M20" s="14" t="s">
        <v>64</v>
      </c>
      <c r="N20" s="227"/>
      <c r="O20" s="14"/>
      <c r="P20" s="14"/>
      <c r="Q20" s="222"/>
      <c r="R20" s="222"/>
      <c r="S20" s="7"/>
    </row>
    <row r="21" spans="2:19" ht="20.100000000000001" customHeight="1">
      <c r="B21" s="4"/>
      <c r="C21" s="14" t="s">
        <v>65</v>
      </c>
      <c r="D21" s="225" t="s">
        <v>49</v>
      </c>
      <c r="E21" s="225"/>
      <c r="F21" s="222"/>
      <c r="G21" s="226"/>
      <c r="H21" s="226"/>
      <c r="I21" s="226"/>
      <c r="J21" s="226"/>
      <c r="K21" s="226"/>
      <c r="L21" s="222"/>
      <c r="M21" s="14" t="s">
        <v>66</v>
      </c>
      <c r="N21" s="227"/>
      <c r="O21" s="14"/>
      <c r="P21" s="14"/>
      <c r="Q21" s="222"/>
      <c r="R21" s="222"/>
      <c r="S21" s="7"/>
    </row>
    <row r="22" spans="2:19" ht="20.100000000000001" customHeight="1">
      <c r="B22" s="4"/>
      <c r="C22" s="14" t="s">
        <v>67</v>
      </c>
      <c r="D22" s="225" t="s">
        <v>49</v>
      </c>
      <c r="E22" s="225"/>
      <c r="F22" s="222"/>
      <c r="G22" s="226"/>
      <c r="H22" s="226"/>
      <c r="I22" s="226"/>
      <c r="J22" s="226"/>
      <c r="K22" s="226"/>
      <c r="L22" s="222"/>
      <c r="M22" s="14" t="s">
        <v>68</v>
      </c>
      <c r="N22" s="227"/>
      <c r="O22" s="14"/>
      <c r="P22" s="14"/>
      <c r="Q22" s="222"/>
      <c r="R22" s="222"/>
      <c r="S22" s="7"/>
    </row>
    <row r="23" spans="2:19">
      <c r="B23" s="4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2:19" ht="20.100000000000001" customHeight="1">
      <c r="B24" s="4"/>
      <c r="C24" s="232" t="s">
        <v>69</v>
      </c>
      <c r="D24" s="233"/>
      <c r="E24" s="233"/>
      <c r="F24" s="233"/>
      <c r="G24" s="233"/>
      <c r="H24" s="234"/>
      <c r="I24" s="15"/>
      <c r="J24" s="232" t="s">
        <v>70</v>
      </c>
      <c r="K24" s="233"/>
      <c r="L24" s="233"/>
      <c r="M24" s="233"/>
      <c r="N24" s="233"/>
      <c r="O24" s="233"/>
      <c r="P24" s="233"/>
      <c r="Q24" s="233"/>
      <c r="R24" s="234"/>
      <c r="S24" s="7"/>
    </row>
    <row r="25" spans="2:19" s="39" customFormat="1" ht="20.100000000000001" customHeight="1">
      <c r="B25" s="16"/>
      <c r="C25" s="17" t="s">
        <v>71</v>
      </c>
      <c r="D25" s="17" t="s">
        <v>72</v>
      </c>
      <c r="E25" s="235" t="s">
        <v>73</v>
      </c>
      <c r="F25" s="236"/>
      <c r="G25" s="232" t="s">
        <v>74</v>
      </c>
      <c r="H25" s="234"/>
      <c r="I25" s="15"/>
      <c r="J25" s="17" t="s">
        <v>75</v>
      </c>
      <c r="K25" s="232" t="s">
        <v>72</v>
      </c>
      <c r="L25" s="233"/>
      <c r="M25" s="233"/>
      <c r="N25" s="234"/>
      <c r="O25" s="232" t="s">
        <v>76</v>
      </c>
      <c r="P25" s="234"/>
      <c r="Q25" s="232" t="s">
        <v>74</v>
      </c>
      <c r="R25" s="234"/>
      <c r="S25" s="18"/>
    </row>
    <row r="26" spans="2:19" ht="20.100000000000001" customHeight="1">
      <c r="B26" s="4"/>
      <c r="C26" s="14" t="s">
        <v>77</v>
      </c>
      <c r="D26" s="14"/>
      <c r="E26" s="230"/>
      <c r="F26" s="231"/>
      <c r="G26" s="230"/>
      <c r="H26" s="231"/>
      <c r="I26" s="19"/>
      <c r="J26" s="14" t="s">
        <v>78</v>
      </c>
      <c r="K26" s="230"/>
      <c r="L26" s="237"/>
      <c r="M26" s="237"/>
      <c r="N26" s="231"/>
      <c r="O26" s="230"/>
      <c r="P26" s="231"/>
      <c r="Q26" s="230"/>
      <c r="R26" s="231"/>
      <c r="S26" s="7"/>
    </row>
    <row r="27" spans="2:19" ht="20.100000000000001" customHeight="1">
      <c r="B27" s="4"/>
      <c r="C27" s="14" t="s">
        <v>79</v>
      </c>
      <c r="D27" s="14"/>
      <c r="E27" s="230"/>
      <c r="F27" s="231"/>
      <c r="G27" s="230"/>
      <c r="H27" s="231"/>
      <c r="I27" s="19"/>
      <c r="J27" s="14" t="s">
        <v>80</v>
      </c>
      <c r="K27" s="230"/>
      <c r="L27" s="237"/>
      <c r="M27" s="237"/>
      <c r="N27" s="231"/>
      <c r="O27" s="230"/>
      <c r="P27" s="231"/>
      <c r="Q27" s="230"/>
      <c r="R27" s="231"/>
      <c r="S27" s="7"/>
    </row>
    <row r="28" spans="2:19" ht="20.100000000000001" customHeight="1">
      <c r="B28" s="4"/>
      <c r="C28" s="14" t="s">
        <v>81</v>
      </c>
      <c r="D28" s="14"/>
      <c r="E28" s="230"/>
      <c r="F28" s="231"/>
      <c r="G28" s="230"/>
      <c r="H28" s="231"/>
      <c r="I28" s="19"/>
      <c r="J28" s="14" t="s">
        <v>82</v>
      </c>
      <c r="K28" s="230"/>
      <c r="L28" s="237"/>
      <c r="M28" s="237"/>
      <c r="N28" s="231"/>
      <c r="O28" s="230"/>
      <c r="P28" s="231"/>
      <c r="Q28" s="230"/>
      <c r="R28" s="231"/>
      <c r="S28" s="7"/>
    </row>
    <row r="29" spans="2:19" ht="20.100000000000001" customHeight="1">
      <c r="B29" s="4"/>
      <c r="C29" s="14" t="s">
        <v>83</v>
      </c>
      <c r="D29" s="14"/>
      <c r="E29" s="230"/>
      <c r="F29" s="231"/>
      <c r="G29" s="230"/>
      <c r="H29" s="231"/>
      <c r="I29" s="19"/>
      <c r="J29" s="14" t="s">
        <v>84</v>
      </c>
      <c r="K29" s="230"/>
      <c r="L29" s="237"/>
      <c r="M29" s="237"/>
      <c r="N29" s="231"/>
      <c r="O29" s="230"/>
      <c r="P29" s="231"/>
      <c r="Q29" s="230"/>
      <c r="R29" s="231"/>
      <c r="S29" s="7"/>
    </row>
    <row r="30" spans="2:19" ht="20.100000000000001" customHeight="1">
      <c r="B30" s="4"/>
      <c r="C30" s="14" t="s">
        <v>85</v>
      </c>
      <c r="D30" s="14"/>
      <c r="E30" s="230"/>
      <c r="F30" s="231"/>
      <c r="G30" s="230"/>
      <c r="H30" s="231"/>
      <c r="I30" s="19"/>
      <c r="J30" s="14" t="s">
        <v>86</v>
      </c>
      <c r="K30" s="230"/>
      <c r="L30" s="237"/>
      <c r="M30" s="237"/>
      <c r="N30" s="231"/>
      <c r="O30" s="230"/>
      <c r="P30" s="231"/>
      <c r="Q30" s="230"/>
      <c r="R30" s="231"/>
      <c r="S30" s="7"/>
    </row>
    <row r="31" spans="2:19" ht="20.100000000000001" customHeight="1">
      <c r="B31" s="4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2:19" s="40" customFormat="1" ht="20.100000000000001" customHeight="1">
      <c r="B32" s="20"/>
      <c r="C32" s="21"/>
      <c r="D32" s="21" t="s">
        <v>87</v>
      </c>
      <c r="E32" s="22" t="s">
        <v>40</v>
      </c>
      <c r="F32" s="22" t="s">
        <v>74</v>
      </c>
      <c r="G32" s="22" t="s">
        <v>88</v>
      </c>
      <c r="H32" s="22" t="s">
        <v>89</v>
      </c>
      <c r="I32" s="23"/>
      <c r="J32" s="21"/>
      <c r="K32" s="232" t="s">
        <v>87</v>
      </c>
      <c r="L32" s="233"/>
      <c r="M32" s="233"/>
      <c r="N32" s="234"/>
      <c r="O32" s="22" t="s">
        <v>76</v>
      </c>
      <c r="P32" s="22" t="s">
        <v>74</v>
      </c>
      <c r="Q32" s="22" t="s">
        <v>88</v>
      </c>
      <c r="R32" s="22" t="s">
        <v>89</v>
      </c>
      <c r="S32" s="23"/>
    </row>
    <row r="33" spans="2:19" ht="20.100000000000001" customHeight="1">
      <c r="B33" s="4"/>
      <c r="C33" s="14" t="s">
        <v>90</v>
      </c>
      <c r="D33" s="14"/>
      <c r="E33" s="24"/>
      <c r="F33" s="24"/>
      <c r="G33" s="24"/>
      <c r="H33" s="24"/>
      <c r="I33" s="7"/>
      <c r="J33" s="14" t="s">
        <v>90</v>
      </c>
      <c r="K33" s="230"/>
      <c r="L33" s="237"/>
      <c r="M33" s="237"/>
      <c r="N33" s="231"/>
      <c r="O33" s="24"/>
      <c r="P33" s="24"/>
      <c r="Q33" s="24"/>
      <c r="R33" s="24"/>
      <c r="S33" s="7"/>
    </row>
    <row r="34" spans="2:19" ht="20.100000000000001" customHeight="1">
      <c r="B34" s="4"/>
      <c r="C34" s="14" t="s">
        <v>91</v>
      </c>
      <c r="D34" s="14"/>
      <c r="E34" s="24"/>
      <c r="F34" s="24"/>
      <c r="G34" s="24"/>
      <c r="H34" s="24"/>
      <c r="I34" s="7"/>
      <c r="J34" s="14" t="s">
        <v>91</v>
      </c>
      <c r="K34" s="230"/>
      <c r="L34" s="237"/>
      <c r="M34" s="237"/>
      <c r="N34" s="231"/>
      <c r="O34" s="24"/>
      <c r="P34" s="24"/>
      <c r="Q34" s="24"/>
      <c r="R34" s="24"/>
      <c r="S34" s="7"/>
    </row>
    <row r="35" spans="2:19" ht="20.100000000000001" customHeight="1">
      <c r="B35" s="4"/>
      <c r="C35" s="14" t="s">
        <v>92</v>
      </c>
      <c r="D35" s="14"/>
      <c r="E35" s="24"/>
      <c r="F35" s="24"/>
      <c r="G35" s="24"/>
      <c r="H35" s="24"/>
      <c r="I35" s="7"/>
      <c r="J35" s="14" t="s">
        <v>92</v>
      </c>
      <c r="K35" s="230"/>
      <c r="L35" s="237"/>
      <c r="M35" s="237"/>
      <c r="N35" s="231"/>
      <c r="O35" s="24"/>
      <c r="P35" s="24"/>
      <c r="Q35" s="24"/>
      <c r="R35" s="24"/>
      <c r="S35" s="7"/>
    </row>
    <row r="36" spans="2:19" ht="20.100000000000001" customHeight="1">
      <c r="B36" s="4"/>
      <c r="C36" s="14" t="s">
        <v>93</v>
      </c>
      <c r="D36" s="14"/>
      <c r="E36" s="24"/>
      <c r="F36" s="24"/>
      <c r="G36" s="24"/>
      <c r="H36" s="24"/>
      <c r="I36" s="7"/>
      <c r="J36" s="14" t="s">
        <v>93</v>
      </c>
      <c r="K36" s="230"/>
      <c r="L36" s="237"/>
      <c r="M36" s="237"/>
      <c r="N36" s="231"/>
      <c r="O36" s="24"/>
      <c r="P36" s="24"/>
      <c r="Q36" s="24"/>
      <c r="R36" s="24"/>
      <c r="S36" s="7"/>
    </row>
    <row r="37" spans="2:19" ht="20.100000000000001" customHeight="1">
      <c r="B37" s="4"/>
      <c r="C37" s="14" t="s">
        <v>94</v>
      </c>
      <c r="D37" s="14"/>
      <c r="E37" s="24"/>
      <c r="F37" s="24"/>
      <c r="G37" s="24"/>
      <c r="H37" s="24"/>
      <c r="I37" s="7"/>
      <c r="J37" s="14" t="s">
        <v>94</v>
      </c>
      <c r="K37" s="230"/>
      <c r="L37" s="237"/>
      <c r="M37" s="237"/>
      <c r="N37" s="231"/>
      <c r="O37" s="24"/>
      <c r="P37" s="24"/>
      <c r="Q37" s="24"/>
      <c r="R37" s="24"/>
      <c r="S37" s="7"/>
    </row>
    <row r="38" spans="2:19">
      <c r="B38" s="4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2:19">
      <c r="B39" s="4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2:19">
      <c r="B40" s="4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2:19" ht="24" customHeight="1">
      <c r="B41" s="4"/>
      <c r="C41" s="7"/>
      <c r="D41" s="7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7"/>
    </row>
  </sheetData>
  <mergeCells count="71">
    <mergeCell ref="K33:N33"/>
    <mergeCell ref="K34:N34"/>
    <mergeCell ref="K35:N35"/>
    <mergeCell ref="K36:N36"/>
    <mergeCell ref="K37:N37"/>
    <mergeCell ref="C8:R8"/>
    <mergeCell ref="E30:F30"/>
    <mergeCell ref="G30:H30"/>
    <mergeCell ref="K30:N30"/>
    <mergeCell ref="O30:P30"/>
    <mergeCell ref="Q30:R30"/>
    <mergeCell ref="Q28:R28"/>
    <mergeCell ref="Q29:R29"/>
    <mergeCell ref="E26:F26"/>
    <mergeCell ref="G26:H26"/>
    <mergeCell ref="K26:N26"/>
    <mergeCell ref="O26:P26"/>
    <mergeCell ref="Q26:R26"/>
    <mergeCell ref="E27:F27"/>
    <mergeCell ref="G27:H27"/>
    <mergeCell ref="K27:N27"/>
    <mergeCell ref="K32:N32"/>
    <mergeCell ref="E28:F28"/>
    <mergeCell ref="G28:H28"/>
    <mergeCell ref="K28:N28"/>
    <mergeCell ref="O28:P28"/>
    <mergeCell ref="E29:F29"/>
    <mergeCell ref="G29:H29"/>
    <mergeCell ref="K29:N29"/>
    <mergeCell ref="O29:P29"/>
    <mergeCell ref="O27:P27"/>
    <mergeCell ref="Q27:R27"/>
    <mergeCell ref="C24:H24"/>
    <mergeCell ref="J24:R24"/>
    <mergeCell ref="E25:F25"/>
    <mergeCell ref="G25:H25"/>
    <mergeCell ref="K25:N25"/>
    <mergeCell ref="O25:P25"/>
    <mergeCell ref="Q25:R25"/>
    <mergeCell ref="N21:N22"/>
    <mergeCell ref="D21:E21"/>
    <mergeCell ref="G21:K22"/>
    <mergeCell ref="Q21:R21"/>
    <mergeCell ref="D22:E22"/>
    <mergeCell ref="Q22:R22"/>
    <mergeCell ref="D19:E19"/>
    <mergeCell ref="N19:N20"/>
    <mergeCell ref="Q19:R19"/>
    <mergeCell ref="D20:E20"/>
    <mergeCell ref="Q20:R20"/>
    <mergeCell ref="D17:E17"/>
    <mergeCell ref="N17:N18"/>
    <mergeCell ref="Q17:R17"/>
    <mergeCell ref="D18:E18"/>
    <mergeCell ref="Q18:R18"/>
    <mergeCell ref="D3:Q6"/>
    <mergeCell ref="C10:E10"/>
    <mergeCell ref="C11:E11"/>
    <mergeCell ref="C13:C14"/>
    <mergeCell ref="D13:E14"/>
    <mergeCell ref="F13:F22"/>
    <mergeCell ref="G13:K14"/>
    <mergeCell ref="L13:L22"/>
    <mergeCell ref="N13:R13"/>
    <mergeCell ref="Q14:R14"/>
    <mergeCell ref="D15:E15"/>
    <mergeCell ref="G15:K20"/>
    <mergeCell ref="N15:N16"/>
    <mergeCell ref="Q15:R15"/>
    <mergeCell ref="D16:E16"/>
    <mergeCell ref="Q16:R16"/>
  </mergeCells>
  <phoneticPr fontId="15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9C312-5672-4DBE-8FB9-F833B568926E}">
  <dimension ref="B2:S31"/>
  <sheetViews>
    <sheetView showGridLines="0" topLeftCell="F4" zoomScale="60" zoomScaleNormal="50" zoomScaleSheetLayoutView="50" workbookViewId="0">
      <selection activeCell="R13" sqref="R13"/>
    </sheetView>
  </sheetViews>
  <sheetFormatPr defaultColWidth="12.75" defaultRowHeight="15.6"/>
  <cols>
    <col min="1" max="1" width="4.75" style="138" customWidth="1"/>
    <col min="2" max="2" width="5.25" style="138" customWidth="1"/>
    <col min="3" max="3" width="3.5" style="142" customWidth="1"/>
    <col min="4" max="4" width="16.375" style="142" customWidth="1"/>
    <col min="5" max="7" width="63.625" style="138" customWidth="1"/>
    <col min="8" max="8" width="5.25" style="138" customWidth="1"/>
    <col min="9" max="11" width="29.25" style="138" customWidth="1"/>
    <col min="12" max="12" width="2.75" style="138" customWidth="1"/>
    <col min="13" max="13" width="12.75" style="138"/>
    <col min="14" max="14" width="29.375" style="138" customWidth="1"/>
    <col min="15" max="17" width="20.25" style="138" customWidth="1"/>
    <col min="18" max="18" width="52.625" style="138" customWidth="1"/>
    <col min="19" max="16384" width="12.75" style="138"/>
  </cols>
  <sheetData>
    <row r="2" spans="2:19">
      <c r="B2" s="135"/>
      <c r="C2" s="136"/>
      <c r="D2" s="136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7"/>
    </row>
    <row r="3" spans="2:19" ht="35.25" customHeight="1">
      <c r="B3" s="135"/>
      <c r="C3" s="139"/>
      <c r="D3" s="139"/>
      <c r="E3" s="244" t="s">
        <v>4</v>
      </c>
      <c r="F3" s="244"/>
      <c r="G3" s="244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7"/>
    </row>
    <row r="4" spans="2:19" ht="35.25" customHeight="1">
      <c r="B4" s="135"/>
      <c r="C4" s="139"/>
      <c r="D4" s="139"/>
      <c r="E4" s="244"/>
      <c r="F4" s="244"/>
      <c r="G4" s="244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7"/>
    </row>
    <row r="5" spans="2:19" s="142" customFormat="1" ht="28.5" customHeight="1">
      <c r="B5" s="136"/>
      <c r="C5" s="245"/>
      <c r="D5" s="245"/>
      <c r="E5" s="246" t="s">
        <v>95</v>
      </c>
      <c r="F5" s="246"/>
      <c r="G5" s="246"/>
      <c r="H5" s="136"/>
      <c r="I5" s="136"/>
      <c r="J5" s="136"/>
      <c r="K5" s="136"/>
      <c r="L5" s="136"/>
      <c r="M5" s="135"/>
      <c r="N5" s="135"/>
      <c r="O5" s="135"/>
      <c r="P5" s="135"/>
      <c r="Q5" s="135"/>
      <c r="R5" s="135"/>
      <c r="S5" s="141"/>
    </row>
    <row r="6" spans="2:19" s="142" customFormat="1" ht="37.15" customHeight="1" thickBot="1">
      <c r="B6" s="136"/>
      <c r="C6" s="245"/>
      <c r="D6" s="245"/>
      <c r="E6" s="143" t="s">
        <v>96</v>
      </c>
      <c r="F6" s="143" t="s">
        <v>97</v>
      </c>
      <c r="G6" s="143" t="s">
        <v>98</v>
      </c>
      <c r="H6" s="136"/>
      <c r="I6" s="247" t="s">
        <v>99</v>
      </c>
      <c r="J6" s="247"/>
      <c r="K6" s="247"/>
      <c r="L6" s="136"/>
      <c r="M6" s="135"/>
      <c r="N6" s="239" t="s">
        <v>96</v>
      </c>
      <c r="O6" s="239"/>
      <c r="P6" s="239"/>
      <c r="Q6" s="239"/>
      <c r="R6" s="239"/>
      <c r="S6" s="141"/>
    </row>
    <row r="7" spans="2:19" ht="43.9" customHeight="1">
      <c r="B7" s="135"/>
      <c r="C7" s="248">
        <v>3</v>
      </c>
      <c r="D7" s="251" t="s">
        <v>100</v>
      </c>
      <c r="E7" s="144" t="s">
        <v>101</v>
      </c>
      <c r="F7" s="254" t="s">
        <v>102</v>
      </c>
      <c r="G7" s="145" t="s">
        <v>103</v>
      </c>
      <c r="H7" s="135"/>
      <c r="I7" s="256">
        <v>3</v>
      </c>
      <c r="J7" s="258">
        <v>6</v>
      </c>
      <c r="K7" s="240">
        <v>9</v>
      </c>
      <c r="L7" s="135"/>
      <c r="M7" s="135"/>
      <c r="N7" s="146" t="s">
        <v>104</v>
      </c>
      <c r="O7" s="146" t="s">
        <v>105</v>
      </c>
      <c r="P7" s="146" t="s">
        <v>106</v>
      </c>
      <c r="Q7" s="146" t="s">
        <v>107</v>
      </c>
      <c r="R7" s="146" t="s">
        <v>108</v>
      </c>
      <c r="S7" s="137"/>
    </row>
    <row r="8" spans="2:19" ht="69">
      <c r="B8" s="135"/>
      <c r="C8" s="249"/>
      <c r="D8" s="252"/>
      <c r="E8" s="147" t="s">
        <v>109</v>
      </c>
      <c r="F8" s="255"/>
      <c r="G8" s="148" t="s">
        <v>110</v>
      </c>
      <c r="H8" s="135"/>
      <c r="I8" s="257"/>
      <c r="J8" s="259"/>
      <c r="K8" s="241"/>
      <c r="L8" s="135"/>
      <c r="M8" s="135"/>
      <c r="N8" s="149" t="s">
        <v>111</v>
      </c>
      <c r="O8" s="150" t="s">
        <v>112</v>
      </c>
      <c r="P8" s="150" t="s">
        <v>113</v>
      </c>
      <c r="Q8" s="150" t="s">
        <v>114</v>
      </c>
      <c r="R8" s="150" t="s">
        <v>115</v>
      </c>
      <c r="S8" s="137"/>
    </row>
    <row r="9" spans="2:19" ht="69.599999999999994">
      <c r="B9" s="135"/>
      <c r="C9" s="249"/>
      <c r="D9" s="252"/>
      <c r="E9" s="242" t="s">
        <v>116</v>
      </c>
      <c r="F9" s="255"/>
      <c r="G9" s="148" t="s">
        <v>117</v>
      </c>
      <c r="H9" s="135"/>
      <c r="I9" s="257"/>
      <c r="J9" s="259"/>
      <c r="K9" s="241"/>
      <c r="L9" s="135"/>
      <c r="M9" s="135"/>
      <c r="N9" s="149" t="s">
        <v>118</v>
      </c>
      <c r="O9" s="150" t="s">
        <v>119</v>
      </c>
      <c r="P9" s="150" t="s">
        <v>120</v>
      </c>
      <c r="Q9" s="150" t="s">
        <v>121</v>
      </c>
      <c r="R9" s="150" t="s">
        <v>122</v>
      </c>
      <c r="S9" s="137"/>
    </row>
    <row r="10" spans="2:19" ht="18" thickBot="1">
      <c r="B10" s="135"/>
      <c r="C10" s="250"/>
      <c r="D10" s="253"/>
      <c r="E10" s="243"/>
      <c r="F10" s="243"/>
      <c r="G10" s="151" t="s">
        <v>123</v>
      </c>
      <c r="H10" s="135"/>
      <c r="I10" s="257"/>
      <c r="J10" s="259"/>
      <c r="K10" s="241"/>
      <c r="L10" s="135"/>
      <c r="M10" s="135"/>
      <c r="N10" s="149" t="s">
        <v>124</v>
      </c>
      <c r="O10" s="150" t="s">
        <v>125</v>
      </c>
      <c r="P10" s="150" t="s">
        <v>126</v>
      </c>
      <c r="Q10" s="150" t="s">
        <v>127</v>
      </c>
      <c r="R10" s="150" t="s">
        <v>128</v>
      </c>
      <c r="S10" s="137"/>
    </row>
    <row r="11" spans="2:19" ht="34.9">
      <c r="B11" s="135"/>
      <c r="C11" s="270">
        <v>2</v>
      </c>
      <c r="D11" s="273" t="s">
        <v>129</v>
      </c>
      <c r="E11" s="144" t="s">
        <v>130</v>
      </c>
      <c r="F11" s="254" t="s">
        <v>131</v>
      </c>
      <c r="G11" s="145" t="s">
        <v>132</v>
      </c>
      <c r="H11" s="135"/>
      <c r="I11" s="269">
        <v>2</v>
      </c>
      <c r="J11" s="257">
        <v>4</v>
      </c>
      <c r="K11" s="259">
        <v>6</v>
      </c>
      <c r="L11" s="135"/>
      <c r="M11" s="135"/>
      <c r="N11" s="260" t="s">
        <v>133</v>
      </c>
      <c r="O11" s="260"/>
      <c r="P11" s="260"/>
      <c r="Q11" s="260"/>
      <c r="R11" s="260"/>
      <c r="S11" s="137"/>
    </row>
    <row r="12" spans="2:19" ht="17.45">
      <c r="B12" s="135"/>
      <c r="C12" s="271"/>
      <c r="D12" s="274"/>
      <c r="E12" s="147" t="s">
        <v>134</v>
      </c>
      <c r="F12" s="255"/>
      <c r="G12" s="148" t="s">
        <v>135</v>
      </c>
      <c r="H12" s="135"/>
      <c r="I12" s="269"/>
      <c r="J12" s="257"/>
      <c r="K12" s="259"/>
      <c r="L12" s="135"/>
      <c r="M12" s="135"/>
      <c r="N12" s="135"/>
      <c r="O12" s="135"/>
      <c r="P12" s="135"/>
      <c r="Q12" s="135"/>
      <c r="R12" s="135"/>
      <c r="S12" s="137"/>
    </row>
    <row r="13" spans="2:19" ht="52.15">
      <c r="B13" s="135"/>
      <c r="C13" s="271"/>
      <c r="D13" s="274"/>
      <c r="E13" s="242" t="s">
        <v>136</v>
      </c>
      <c r="F13" s="255"/>
      <c r="G13" s="148" t="s">
        <v>137</v>
      </c>
      <c r="H13" s="135"/>
      <c r="I13" s="269"/>
      <c r="J13" s="257"/>
      <c r="K13" s="259"/>
      <c r="L13" s="135"/>
      <c r="M13" s="135"/>
      <c r="N13" s="135"/>
      <c r="O13" s="135"/>
      <c r="P13" s="135"/>
      <c r="Q13" s="135"/>
      <c r="R13" s="135"/>
      <c r="S13" s="137"/>
    </row>
    <row r="14" spans="2:19" ht="52.9" thickBot="1">
      <c r="B14" s="135"/>
      <c r="C14" s="272"/>
      <c r="D14" s="275"/>
      <c r="E14" s="243"/>
      <c r="F14" s="243"/>
      <c r="G14" s="151" t="s">
        <v>138</v>
      </c>
      <c r="H14" s="135"/>
      <c r="I14" s="269"/>
      <c r="J14" s="257"/>
      <c r="K14" s="259"/>
      <c r="L14" s="135"/>
      <c r="M14" s="135"/>
      <c r="N14" s="261" t="s">
        <v>139</v>
      </c>
      <c r="O14" s="261"/>
      <c r="P14" s="135"/>
      <c r="Q14" s="239" t="s">
        <v>97</v>
      </c>
      <c r="R14" s="239"/>
      <c r="S14" s="137"/>
    </row>
    <row r="15" spans="2:19" ht="34.9" customHeight="1">
      <c r="B15" s="135"/>
      <c r="C15" s="262">
        <v>1</v>
      </c>
      <c r="D15" s="265" t="s">
        <v>140</v>
      </c>
      <c r="E15" s="144" t="s">
        <v>141</v>
      </c>
      <c r="F15" s="254" t="s">
        <v>142</v>
      </c>
      <c r="G15" s="145" t="s">
        <v>143</v>
      </c>
      <c r="H15" s="135"/>
      <c r="I15" s="268">
        <v>1</v>
      </c>
      <c r="J15" s="269">
        <v>2</v>
      </c>
      <c r="K15" s="257">
        <v>3</v>
      </c>
      <c r="L15" s="135"/>
      <c r="M15" s="135"/>
      <c r="N15" s="261"/>
      <c r="O15" s="261"/>
      <c r="P15" s="135"/>
      <c r="Q15" s="146" t="s">
        <v>104</v>
      </c>
      <c r="R15" s="146" t="s">
        <v>144</v>
      </c>
      <c r="S15" s="137"/>
    </row>
    <row r="16" spans="2:19" ht="17.45">
      <c r="B16" s="135"/>
      <c r="C16" s="263"/>
      <c r="D16" s="266"/>
      <c r="E16" s="147" t="s">
        <v>145</v>
      </c>
      <c r="F16" s="255"/>
      <c r="G16" s="148" t="s">
        <v>146</v>
      </c>
      <c r="H16" s="135"/>
      <c r="I16" s="268"/>
      <c r="J16" s="269"/>
      <c r="K16" s="257"/>
      <c r="L16" s="135"/>
      <c r="M16" s="135"/>
      <c r="N16" s="261"/>
      <c r="O16" s="261"/>
      <c r="P16" s="135"/>
      <c r="Q16" s="149" t="s">
        <v>111</v>
      </c>
      <c r="R16" s="150" t="s">
        <v>147</v>
      </c>
      <c r="S16" s="137"/>
    </row>
    <row r="17" spans="2:19" ht="34.9">
      <c r="B17" s="135"/>
      <c r="C17" s="263"/>
      <c r="D17" s="266"/>
      <c r="E17" s="276" t="s">
        <v>148</v>
      </c>
      <c r="F17" s="255"/>
      <c r="G17" s="152" t="s">
        <v>149</v>
      </c>
      <c r="H17" s="135"/>
      <c r="I17" s="268"/>
      <c r="J17" s="269"/>
      <c r="K17" s="257"/>
      <c r="L17" s="135"/>
      <c r="M17" s="135"/>
      <c r="N17" s="261"/>
      <c r="O17" s="261"/>
      <c r="P17" s="135"/>
      <c r="Q17" s="149"/>
      <c r="R17" s="150"/>
      <c r="S17" s="137"/>
    </row>
    <row r="18" spans="2:19" ht="28.15" thickBot="1">
      <c r="B18" s="135"/>
      <c r="C18" s="264"/>
      <c r="D18" s="267"/>
      <c r="E18" s="277"/>
      <c r="F18" s="243"/>
      <c r="G18" s="151" t="s">
        <v>150</v>
      </c>
      <c r="H18" s="135"/>
      <c r="I18" s="268"/>
      <c r="J18" s="269"/>
      <c r="K18" s="257"/>
      <c r="L18" s="135"/>
      <c r="M18" s="135"/>
      <c r="N18" s="261"/>
      <c r="O18" s="261"/>
      <c r="P18" s="135"/>
      <c r="Q18" s="149" t="s">
        <v>118</v>
      </c>
      <c r="R18" s="150" t="s">
        <v>151</v>
      </c>
      <c r="S18" s="137"/>
    </row>
    <row r="19" spans="2:19" ht="33" customHeight="1">
      <c r="B19" s="135"/>
      <c r="C19" s="153"/>
      <c r="D19" s="153"/>
      <c r="E19" s="153"/>
      <c r="F19" s="153"/>
      <c r="G19" s="153"/>
      <c r="H19" s="135"/>
      <c r="I19" s="278" t="s">
        <v>11</v>
      </c>
      <c r="J19" s="278"/>
      <c r="K19" s="278"/>
      <c r="L19" s="135"/>
      <c r="M19" s="135"/>
      <c r="N19" s="261"/>
      <c r="O19" s="261"/>
      <c r="P19" s="135"/>
      <c r="Q19" s="149" t="s">
        <v>124</v>
      </c>
      <c r="R19" s="150" t="s">
        <v>152</v>
      </c>
      <c r="S19" s="137"/>
    </row>
    <row r="20" spans="2:19" s="142" customFormat="1" ht="19.899999999999999" customHeight="1">
      <c r="B20" s="136"/>
      <c r="C20" s="154"/>
      <c r="D20" s="155"/>
      <c r="E20" s="156"/>
      <c r="F20" s="156"/>
      <c r="G20" s="156"/>
      <c r="H20" s="136"/>
      <c r="I20" s="157" t="s">
        <v>140</v>
      </c>
      <c r="J20" s="158" t="s">
        <v>129</v>
      </c>
      <c r="K20" s="159" t="s">
        <v>100</v>
      </c>
      <c r="L20" s="135"/>
      <c r="M20" s="135"/>
      <c r="N20" s="261"/>
      <c r="O20" s="261"/>
      <c r="P20" s="135"/>
      <c r="Q20" s="135"/>
      <c r="R20" s="135"/>
      <c r="S20" s="141"/>
    </row>
    <row r="21" spans="2:19" s="142" customFormat="1" ht="16.149999999999999" customHeight="1">
      <c r="B21" s="136"/>
      <c r="C21" s="160"/>
      <c r="D21" s="140"/>
      <c r="E21" s="279" t="s">
        <v>153</v>
      </c>
      <c r="F21" s="279"/>
      <c r="G21" s="279"/>
      <c r="H21" s="136"/>
      <c r="I21" s="161">
        <v>1</v>
      </c>
      <c r="J21" s="162">
        <v>2</v>
      </c>
      <c r="K21" s="162">
        <v>3</v>
      </c>
      <c r="L21" s="135"/>
      <c r="M21" s="135"/>
      <c r="N21" s="135"/>
      <c r="O21" s="135"/>
      <c r="P21" s="135"/>
      <c r="Q21" s="135"/>
      <c r="R21" s="135"/>
      <c r="S21" s="141"/>
    </row>
    <row r="22" spans="2:19" ht="46.9">
      <c r="B22" s="135"/>
      <c r="C22" s="160"/>
      <c r="D22" s="140"/>
      <c r="E22" s="163" t="s">
        <v>96</v>
      </c>
      <c r="F22" s="163" t="s">
        <v>97</v>
      </c>
      <c r="G22" s="163" t="s">
        <v>98</v>
      </c>
      <c r="H22" s="135"/>
      <c r="I22" s="164" t="s">
        <v>154</v>
      </c>
      <c r="J22" s="164" t="s">
        <v>155</v>
      </c>
      <c r="K22" s="164" t="s">
        <v>156</v>
      </c>
      <c r="L22" s="135"/>
      <c r="M22" s="135"/>
      <c r="N22" s="135"/>
      <c r="O22" s="135"/>
      <c r="P22" s="135"/>
      <c r="Q22" s="239" t="s">
        <v>98</v>
      </c>
      <c r="R22" s="239"/>
      <c r="S22" s="137"/>
    </row>
    <row r="23" spans="2:19" ht="46.9" customHeight="1">
      <c r="B23" s="135"/>
      <c r="C23" s="165">
        <v>0</v>
      </c>
      <c r="D23" s="166" t="s">
        <v>157</v>
      </c>
      <c r="E23" s="167" t="s">
        <v>158</v>
      </c>
      <c r="F23" s="167" t="s">
        <v>159</v>
      </c>
      <c r="G23" s="167" t="s">
        <v>160</v>
      </c>
      <c r="H23" s="135"/>
      <c r="I23" s="168"/>
      <c r="J23" s="169"/>
      <c r="K23" s="170"/>
      <c r="L23" s="135"/>
      <c r="M23" s="135"/>
      <c r="N23" s="261" t="s">
        <v>161</v>
      </c>
      <c r="O23" s="261"/>
      <c r="P23" s="135"/>
      <c r="Q23" s="146" t="s">
        <v>104</v>
      </c>
      <c r="R23" s="146" t="s">
        <v>162</v>
      </c>
      <c r="S23" s="137"/>
    </row>
    <row r="24" spans="2:19" ht="96.6" customHeight="1">
      <c r="B24" s="135"/>
      <c r="C24" s="136"/>
      <c r="D24" s="136"/>
      <c r="E24" s="135"/>
      <c r="F24" s="135"/>
      <c r="G24" s="135"/>
      <c r="H24" s="135"/>
      <c r="I24" s="135"/>
      <c r="J24" s="135"/>
      <c r="K24" s="135"/>
      <c r="L24" s="135"/>
      <c r="M24" s="135"/>
      <c r="N24" s="261"/>
      <c r="O24" s="261"/>
      <c r="P24" s="135"/>
      <c r="Q24" s="149" t="s">
        <v>111</v>
      </c>
      <c r="R24" s="150" t="s">
        <v>163</v>
      </c>
      <c r="S24" s="137"/>
    </row>
    <row r="25" spans="2:19" ht="69">
      <c r="B25" s="135"/>
      <c r="C25" s="136"/>
      <c r="D25" s="136"/>
      <c r="E25" s="135"/>
      <c r="F25" s="135"/>
      <c r="G25" s="135"/>
      <c r="H25" s="135"/>
      <c r="I25" s="135"/>
      <c r="J25" s="135"/>
      <c r="K25" s="135"/>
      <c r="L25" s="135"/>
      <c r="M25" s="135"/>
      <c r="N25" s="261"/>
      <c r="O25" s="261"/>
      <c r="P25" s="135"/>
      <c r="Q25" s="149" t="s">
        <v>118</v>
      </c>
      <c r="R25" s="150" t="s">
        <v>164</v>
      </c>
      <c r="S25" s="137"/>
    </row>
    <row r="26" spans="2:19" ht="41.45">
      <c r="B26" s="135"/>
      <c r="C26" s="136"/>
      <c r="D26" s="136"/>
      <c r="E26" s="135"/>
      <c r="F26" s="135"/>
      <c r="G26" s="135"/>
      <c r="H26" s="135"/>
      <c r="I26" s="135"/>
      <c r="J26" s="135"/>
      <c r="K26" s="135"/>
      <c r="L26" s="135"/>
      <c r="M26" s="135"/>
      <c r="N26" s="261"/>
      <c r="O26" s="261"/>
      <c r="P26" s="135"/>
      <c r="Q26" s="149" t="s">
        <v>124</v>
      </c>
      <c r="R26" s="150" t="s">
        <v>165</v>
      </c>
      <c r="S26" s="137"/>
    </row>
    <row r="27" spans="2:19">
      <c r="B27" s="135"/>
      <c r="C27" s="136"/>
      <c r="D27" s="136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7"/>
    </row>
    <row r="28" spans="2:19">
      <c r="B28" s="135"/>
      <c r="C28" s="136"/>
      <c r="D28" s="136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7"/>
    </row>
    <row r="29" spans="2:19">
      <c r="B29" s="135"/>
      <c r="C29" s="136"/>
      <c r="D29" s="136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7"/>
    </row>
    <row r="30" spans="2:19">
      <c r="B30" s="135"/>
      <c r="C30" s="136"/>
      <c r="D30" s="136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7"/>
    </row>
    <row r="31" spans="2:19">
      <c r="B31" s="135"/>
      <c r="C31" s="136"/>
      <c r="D31" s="136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7"/>
    </row>
  </sheetData>
  <mergeCells count="34">
    <mergeCell ref="E17:E18"/>
    <mergeCell ref="I19:K19"/>
    <mergeCell ref="E21:G21"/>
    <mergeCell ref="Q22:R22"/>
    <mergeCell ref="N23:O26"/>
    <mergeCell ref="N11:R11"/>
    <mergeCell ref="E13:E14"/>
    <mergeCell ref="N14:O20"/>
    <mergeCell ref="Q14:R14"/>
    <mergeCell ref="C15:C18"/>
    <mergeCell ref="D15:D18"/>
    <mergeCell ref="F15:F18"/>
    <mergeCell ref="I15:I18"/>
    <mergeCell ref="J15:J18"/>
    <mergeCell ref="K15:K18"/>
    <mergeCell ref="C11:C14"/>
    <mergeCell ref="D11:D14"/>
    <mergeCell ref="F11:F14"/>
    <mergeCell ref="I11:I14"/>
    <mergeCell ref="J11:J14"/>
    <mergeCell ref="K11:K14"/>
    <mergeCell ref="N6:R6"/>
    <mergeCell ref="K7:K10"/>
    <mergeCell ref="E9:E10"/>
    <mergeCell ref="E3:G4"/>
    <mergeCell ref="C5:D5"/>
    <mergeCell ref="E5:G5"/>
    <mergeCell ref="C6:D6"/>
    <mergeCell ref="I6:K6"/>
    <mergeCell ref="C7:C10"/>
    <mergeCell ref="D7:D10"/>
    <mergeCell ref="F7:F10"/>
    <mergeCell ref="I7:I10"/>
    <mergeCell ref="J7:J10"/>
  </mergeCells>
  <pageMargins left="0.7" right="0.7" top="0.75" bottom="0.75" header="0.3" footer="0.3"/>
  <pageSetup scale="29" orientation="portrait" r:id="rId1"/>
  <colBreaks count="1" manualBreakCount="1">
    <brk id="12" min="1" max="31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B14D3-DE42-4AF4-9229-3A40D9636796}">
  <sheetPr codeName="Hoja9"/>
  <dimension ref="B2:K21"/>
  <sheetViews>
    <sheetView topLeftCell="B1" zoomScale="80" zoomScaleNormal="80" workbookViewId="0">
      <selection activeCell="D13" sqref="D13"/>
    </sheetView>
  </sheetViews>
  <sheetFormatPr defaultColWidth="11" defaultRowHeight="15.6"/>
  <cols>
    <col min="1" max="1" width="3.125" style="29" customWidth="1"/>
    <col min="2" max="2" width="2.625" style="29" customWidth="1"/>
    <col min="3" max="3" width="24.375" style="29" customWidth="1"/>
    <col min="4" max="4" width="20.25" style="29" bestFit="1" customWidth="1"/>
    <col min="5" max="5" width="24.625" style="29" customWidth="1"/>
    <col min="6" max="6" width="23.75" style="29" bestFit="1" customWidth="1"/>
    <col min="7" max="7" width="58.625" style="29" customWidth="1"/>
    <col min="8" max="10" width="54.375" style="29" customWidth="1"/>
    <col min="11" max="11" width="4.875" style="29" customWidth="1"/>
    <col min="12" max="16384" width="11" style="29"/>
  </cols>
  <sheetData>
    <row r="2" spans="2:11" ht="16.149999999999999" thickBot="1"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2:11" ht="57.75" customHeight="1">
      <c r="B3" s="30"/>
      <c r="C3" s="280" t="s">
        <v>166</v>
      </c>
      <c r="D3" s="281"/>
      <c r="E3" s="281"/>
      <c r="F3" s="281"/>
      <c r="G3" s="282"/>
      <c r="H3" s="88"/>
      <c r="I3" s="88"/>
      <c r="J3" s="89"/>
      <c r="K3" s="30"/>
    </row>
    <row r="4" spans="2:11">
      <c r="B4" s="30"/>
      <c r="C4" s="283"/>
      <c r="D4" s="284"/>
      <c r="E4" s="284"/>
      <c r="F4" s="284"/>
      <c r="G4" s="284"/>
      <c r="H4" s="76"/>
      <c r="I4" s="76"/>
      <c r="J4" s="90"/>
      <c r="K4" s="30"/>
    </row>
    <row r="5" spans="2:11" ht="18.600000000000001" customHeight="1">
      <c r="B5" s="51"/>
      <c r="C5" s="101" t="s">
        <v>167</v>
      </c>
      <c r="D5" s="102" t="s">
        <v>168</v>
      </c>
      <c r="E5" s="102" t="s">
        <v>169</v>
      </c>
      <c r="F5" s="102" t="s">
        <v>170</v>
      </c>
      <c r="G5" s="102" t="s">
        <v>171</v>
      </c>
      <c r="H5" s="102" t="s">
        <v>172</v>
      </c>
      <c r="I5" s="102" t="s">
        <v>173</v>
      </c>
      <c r="J5" s="103" t="s">
        <v>174</v>
      </c>
      <c r="K5" s="51"/>
    </row>
    <row r="6" spans="2:11">
      <c r="B6" s="51"/>
      <c r="C6" s="91" t="s">
        <v>175</v>
      </c>
      <c r="D6" s="77" t="s">
        <v>23</v>
      </c>
      <c r="E6" s="77" t="s">
        <v>176</v>
      </c>
      <c r="F6" s="77" t="s">
        <v>177</v>
      </c>
      <c r="G6" s="77" t="s">
        <v>6</v>
      </c>
      <c r="H6" s="77" t="s">
        <v>16</v>
      </c>
      <c r="I6" s="77" t="s">
        <v>178</v>
      </c>
      <c r="J6" s="92" t="s">
        <v>178</v>
      </c>
      <c r="K6" s="51"/>
    </row>
    <row r="7" spans="2:11" ht="18.75">
      <c r="B7" s="51"/>
      <c r="C7" s="93" t="s">
        <v>179</v>
      </c>
      <c r="D7" s="78" t="s">
        <v>180</v>
      </c>
      <c r="E7" s="78" t="s">
        <v>181</v>
      </c>
      <c r="F7" s="78" t="s">
        <v>96</v>
      </c>
      <c r="G7" s="78" t="s">
        <v>182</v>
      </c>
      <c r="H7" s="80">
        <v>1</v>
      </c>
      <c r="I7" s="79" t="s">
        <v>140</v>
      </c>
      <c r="J7" s="94" t="s">
        <v>183</v>
      </c>
      <c r="K7" s="51"/>
    </row>
    <row r="8" spans="2:11" ht="18.75">
      <c r="B8" s="51"/>
      <c r="C8" s="93" t="s">
        <v>100</v>
      </c>
      <c r="D8" s="78" t="s">
        <v>184</v>
      </c>
      <c r="E8" s="78" t="s">
        <v>185</v>
      </c>
      <c r="F8" s="78" t="s">
        <v>97</v>
      </c>
      <c r="G8" s="78" t="s">
        <v>186</v>
      </c>
      <c r="H8" s="80">
        <v>2</v>
      </c>
      <c r="I8" s="79" t="s">
        <v>129</v>
      </c>
      <c r="J8" s="94" t="s">
        <v>187</v>
      </c>
      <c r="K8" s="51"/>
    </row>
    <row r="9" spans="2:11">
      <c r="B9" s="51"/>
      <c r="C9" s="93" t="s">
        <v>129</v>
      </c>
      <c r="D9" s="78"/>
      <c r="E9" s="78" t="s">
        <v>188</v>
      </c>
      <c r="F9" s="78" t="s">
        <v>189</v>
      </c>
      <c r="G9" s="78" t="s">
        <v>190</v>
      </c>
      <c r="H9" s="80">
        <v>3</v>
      </c>
      <c r="I9" s="79" t="s">
        <v>100</v>
      </c>
      <c r="J9" s="94" t="s">
        <v>191</v>
      </c>
      <c r="K9" s="51"/>
    </row>
    <row r="10" spans="2:11">
      <c r="B10" s="51"/>
      <c r="C10" s="93" t="s">
        <v>192</v>
      </c>
      <c r="D10" s="78"/>
      <c r="E10" s="78" t="s">
        <v>193</v>
      </c>
      <c r="F10" s="78"/>
      <c r="G10" s="78" t="s">
        <v>194</v>
      </c>
      <c r="H10" s="78"/>
      <c r="I10" s="79"/>
      <c r="J10" s="94"/>
      <c r="K10" s="51"/>
    </row>
    <row r="11" spans="2:11">
      <c r="B11" s="51"/>
      <c r="C11" s="93"/>
      <c r="D11" s="78"/>
      <c r="E11" s="78" t="s">
        <v>195</v>
      </c>
      <c r="F11" s="78"/>
      <c r="G11" s="78" t="s">
        <v>196</v>
      </c>
      <c r="H11" s="78"/>
      <c r="I11" s="78"/>
      <c r="J11" s="95"/>
      <c r="K11" s="51"/>
    </row>
    <row r="12" spans="2:11">
      <c r="B12" s="51"/>
      <c r="C12" s="93"/>
      <c r="D12" s="78"/>
      <c r="E12" s="78" t="s">
        <v>197</v>
      </c>
      <c r="F12" s="78"/>
      <c r="G12" s="78" t="s">
        <v>198</v>
      </c>
      <c r="H12" s="78"/>
      <c r="I12" s="78"/>
      <c r="J12" s="95"/>
      <c r="K12" s="51"/>
    </row>
    <row r="13" spans="2:11">
      <c r="B13" s="51"/>
      <c r="C13" s="93"/>
      <c r="D13" s="78"/>
      <c r="E13" s="78" t="s">
        <v>199</v>
      </c>
      <c r="F13" s="78"/>
      <c r="G13" s="78" t="s">
        <v>200</v>
      </c>
      <c r="H13" s="78"/>
      <c r="I13" s="78"/>
      <c r="J13" s="95"/>
      <c r="K13" s="51"/>
    </row>
    <row r="14" spans="2:11">
      <c r="B14" s="51"/>
      <c r="C14" s="96"/>
      <c r="D14" s="87"/>
      <c r="E14" s="87"/>
      <c r="F14" s="87"/>
      <c r="G14" s="78" t="s">
        <v>201</v>
      </c>
      <c r="H14" s="78"/>
      <c r="I14" s="78"/>
      <c r="J14" s="95"/>
      <c r="K14" s="51"/>
    </row>
    <row r="15" spans="2:11">
      <c r="B15" s="51"/>
      <c r="C15" s="96"/>
      <c r="D15" s="87"/>
      <c r="E15" s="87"/>
      <c r="F15" s="87"/>
      <c r="G15" s="78" t="s">
        <v>202</v>
      </c>
      <c r="H15" s="78"/>
      <c r="I15" s="78"/>
      <c r="J15" s="95"/>
      <c r="K15" s="51"/>
    </row>
    <row r="16" spans="2:11">
      <c r="B16" s="51"/>
      <c r="C16" s="96"/>
      <c r="D16" s="87"/>
      <c r="E16" s="87"/>
      <c r="F16" s="87"/>
      <c r="G16" s="78" t="s">
        <v>203</v>
      </c>
      <c r="H16" s="78"/>
      <c r="I16" s="78"/>
      <c r="J16" s="95"/>
      <c r="K16" s="51"/>
    </row>
    <row r="17" spans="2:11">
      <c r="B17" s="51"/>
      <c r="C17" s="96"/>
      <c r="D17" s="87"/>
      <c r="E17" s="87"/>
      <c r="F17" s="87"/>
      <c r="G17" s="78" t="s">
        <v>204</v>
      </c>
      <c r="H17" s="78"/>
      <c r="I17" s="78"/>
      <c r="J17" s="95"/>
      <c r="K17" s="51"/>
    </row>
    <row r="18" spans="2:11">
      <c r="B18" s="51"/>
      <c r="C18" s="96"/>
      <c r="D18" s="87"/>
      <c r="E18" s="87"/>
      <c r="F18" s="87"/>
      <c r="G18" s="78" t="s">
        <v>205</v>
      </c>
      <c r="H18" s="78"/>
      <c r="I18" s="78"/>
      <c r="J18" s="95"/>
      <c r="K18" s="51"/>
    </row>
    <row r="19" spans="2:11">
      <c r="B19" s="51"/>
      <c r="C19" s="96"/>
      <c r="D19" s="87"/>
      <c r="E19" s="87"/>
      <c r="F19" s="87"/>
      <c r="G19" s="78" t="s">
        <v>206</v>
      </c>
      <c r="H19" s="78"/>
      <c r="I19" s="78"/>
      <c r="J19" s="95"/>
      <c r="K19" s="51"/>
    </row>
    <row r="20" spans="2:11" ht="16.149999999999999" thickBot="1">
      <c r="B20" s="51"/>
      <c r="C20" s="97"/>
      <c r="D20" s="98"/>
      <c r="E20" s="98"/>
      <c r="F20" s="98"/>
      <c r="G20" s="99" t="s">
        <v>207</v>
      </c>
      <c r="H20" s="99"/>
      <c r="I20" s="99"/>
      <c r="J20" s="100"/>
      <c r="K20" s="51"/>
    </row>
    <row r="21" spans="2:11">
      <c r="B21" s="51"/>
      <c r="C21" s="51"/>
      <c r="D21" s="51"/>
      <c r="E21" s="51"/>
      <c r="F21" s="51"/>
      <c r="G21" s="51"/>
      <c r="H21" s="51"/>
      <c r="I21" s="51"/>
      <c r="J21" s="51"/>
      <c r="K21" s="51"/>
    </row>
  </sheetData>
  <dataConsolidate/>
  <mergeCells count="2">
    <mergeCell ref="C3:G3"/>
    <mergeCell ref="C4:G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BF2C8217382584EB1AB7833130F9ABA" ma:contentTypeVersion="14" ma:contentTypeDescription="Crear nuevo documento." ma:contentTypeScope="" ma:versionID="a6afee30e7ce2c17f4dee1d03d3fb42c">
  <xsd:schema xmlns:xsd="http://www.w3.org/2001/XMLSchema" xmlns:xs="http://www.w3.org/2001/XMLSchema" xmlns:p="http://schemas.microsoft.com/office/2006/metadata/properties" xmlns:ns2="71e48b55-eac8-456d-9a1b-72cd1d3ab479" xmlns:ns3="265f11d4-378e-4449-b9b4-7e6b218a67fd" targetNamespace="http://schemas.microsoft.com/office/2006/metadata/properties" ma:root="true" ma:fieldsID="b6c9a9e6d35cd894f151585f878e16c5" ns2:_="" ns3:_="">
    <xsd:import namespace="71e48b55-eac8-456d-9a1b-72cd1d3ab479"/>
    <xsd:import namespace="265f11d4-378e-4449-b9b4-7e6b218a67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48b55-eac8-456d-9a1b-72cd1d3ab4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4cc2e6a1-0970-4d3e-9329-840614f529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f11d4-378e-4449-b9b4-7e6b218a67f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ba01337-ba16-492e-8cc0-729a7a730f63}" ma:internalName="TaxCatchAll" ma:showField="CatchAllData" ma:web="265f11d4-378e-4449-b9b4-7e6b218a67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e48b55-eac8-456d-9a1b-72cd1d3ab479">
      <Terms xmlns="http://schemas.microsoft.com/office/infopath/2007/PartnerControls"/>
    </lcf76f155ced4ddcb4097134ff3c332f>
    <TaxCatchAll xmlns="265f11d4-378e-4449-b9b4-7e6b218a67fd" xsi:nil="true"/>
  </documentManagement>
</p:properties>
</file>

<file path=customXml/itemProps1.xml><?xml version="1.0" encoding="utf-8"?>
<ds:datastoreItem xmlns:ds="http://schemas.openxmlformats.org/officeDocument/2006/customXml" ds:itemID="{70BD7AD3-3E05-44FA-8CE4-ABA4397AA2B7}"/>
</file>

<file path=customXml/itemProps2.xml><?xml version="1.0" encoding="utf-8"?>
<ds:datastoreItem xmlns:ds="http://schemas.openxmlformats.org/officeDocument/2006/customXml" ds:itemID="{AF6F06CE-2578-495B-9697-0F167911F1A4}"/>
</file>

<file path=customXml/itemProps3.xml><?xml version="1.0" encoding="utf-8"?>
<ds:datastoreItem xmlns:ds="http://schemas.openxmlformats.org/officeDocument/2006/customXml" ds:itemID="{7F8895D7-A628-4A64-8B89-2B987278A0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AGC-FT-007-Matriz de riesgos y oportunidades .xlsx</dc:title>
  <dc:subject/>
  <dc:creator>PC-Personal</dc:creator>
  <cp:keywords/>
  <dc:description/>
  <cp:lastModifiedBy>Practicante</cp:lastModifiedBy>
  <cp:revision/>
  <dcterms:created xsi:type="dcterms:W3CDTF">2018-10-01T14:44:10Z</dcterms:created>
  <dcterms:modified xsi:type="dcterms:W3CDTF">2026-04-13T16:45:43Z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0x0101006BF2C8217382584EB1AB7833130F9ABA</vt:lpwstr>
  </property>
  <property fmtid="{D5CDD505-2E9C-101B-9397-08002B2CF9AE}" pid="3" name="MediaServiceImageTags">
    <vt:lpwstr/>
  </property>
  <property fmtid="{D5CDD505-2E9C-101B-9397-08002B2CF9AE}" pid="4" name="Revisor">
    <vt:lpwstr>9;#Fabian Pinilla</vt:lpwstr>
  </property>
  <property fmtid="{D5CDD505-2E9C-101B-9397-08002B2CF9AE}" pid="5" name="EstadodelDocumento">
    <vt:lpwstr>Aprobado</vt:lpwstr>
  </property>
  <property fmtid="{D5CDD505-2E9C-101B-9397-08002B2CF9AE}" pid="6" name="Código(siexiste)">
    <vt:lpwstr>AGC-FT-007</vt:lpwstr>
  </property>
  <property fmtid="{D5CDD505-2E9C-101B-9397-08002B2CF9AE}" pid="7" name="TipodeSolicitud">
    <vt:lpwstr>Creación</vt:lpwstr>
  </property>
  <property fmtid="{D5CDD505-2E9C-101B-9397-08002B2CF9AE}" pid="8" name="Prioridad">
    <vt:lpwstr>Urgente</vt:lpwstr>
  </property>
  <property fmtid="{D5CDD505-2E9C-101B-9397-08002B2CF9AE}" pid="9" name="Area">
    <vt:lpwstr>Dirección Administrativa</vt:lpwstr>
  </property>
  <property fmtid="{D5CDD505-2E9C-101B-9397-08002B2CF9AE}" pid="10" name="Solicitante">
    <vt:lpwstr>27;#Cristina Gomez</vt:lpwstr>
  </property>
  <property fmtid="{D5CDD505-2E9C-101B-9397-08002B2CF9AE}" pid="11" name="DescripcióndelaSolicitud">
    <vt:lpwstr>Crear documento</vt:lpwstr>
  </property>
</Properties>
</file>